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mc:AlternateContent xmlns:mc="http://schemas.openxmlformats.org/markup-compatibility/2006">
    <mc:Choice Requires="x15">
      <x15ac:absPath xmlns:x15ac="http://schemas.microsoft.com/office/spreadsheetml/2010/11/ac" url="\\docs.edgelan\investor\iaf\03-FONDO MUTUO CORTO PLAZO GUARANIES\Balance General Fondo Guaranies\21- BALANCE FONDO MUTUO GS SEPTIEMBRE 2022\"/>
    </mc:Choice>
  </mc:AlternateContent>
  <xr:revisionPtr revIDLastSave="0" documentId="13_ncr:201_{906E1266-8AA2-4129-B5B5-67D6E27D9F24}" xr6:coauthVersionLast="47" xr6:coauthVersionMax="47" xr10:uidLastSave="{00000000-0000-0000-0000-000000000000}"/>
  <bookViews>
    <workbookView xWindow="28680" yWindow="-120" windowWidth="29040" windowHeight="15720" tabRatio="850" activeTab="5" xr2:uid="{00000000-000D-0000-FFFF-FFFF00000000}"/>
  </bookViews>
  <sheets>
    <sheet name="Indice" sheetId="8" r:id="rId1"/>
    <sheet name="1" sheetId="4" r:id="rId2"/>
    <sheet name="2" sheetId="3" r:id="rId3"/>
    <sheet name="3" sheetId="2" r:id="rId4"/>
    <sheet name="4" sheetId="1" r:id="rId5"/>
    <sheet name="5" sheetId="9" r:id="rId6"/>
    <sheet name="6" sheetId="11" r:id="rId7"/>
  </sheets>
  <definedNames>
    <definedName name="_Hlk486413223" localSheetId="5">'5'!$A$6</definedName>
    <definedName name="_Hlk492023274" localSheetId="5">'5'!$A$68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28" i="9" l="1"/>
  <c r="O95" i="11"/>
  <c r="O96" i="11"/>
  <c r="O97" i="11"/>
  <c r="O98" i="11"/>
  <c r="O99" i="11"/>
  <c r="O100" i="11"/>
  <c r="O101" i="11"/>
  <c r="O102" i="11"/>
  <c r="O103" i="11"/>
  <c r="O104" i="11"/>
  <c r="O105" i="11"/>
  <c r="O106" i="11"/>
  <c r="O107" i="11"/>
  <c r="O108" i="11"/>
  <c r="O109" i="11"/>
  <c r="O110" i="11"/>
  <c r="O111" i="11"/>
  <c r="O112" i="11"/>
  <c r="O113" i="11"/>
  <c r="O114" i="11"/>
  <c r="O115" i="11"/>
  <c r="O116" i="11"/>
  <c r="O117" i="11"/>
  <c r="O118" i="11"/>
  <c r="O119" i="11"/>
  <c r="O120" i="11"/>
  <c r="O121" i="11"/>
  <c r="O122" i="11"/>
  <c r="O123" i="11"/>
  <c r="O124" i="11"/>
  <c r="O125" i="11"/>
  <c r="O126" i="11"/>
  <c r="O127" i="11"/>
  <c r="O128" i="11"/>
  <c r="O129" i="11"/>
  <c r="O130" i="11"/>
  <c r="O131" i="11"/>
  <c r="O132" i="11"/>
  <c r="O133" i="11"/>
  <c r="O134" i="11"/>
  <c r="O135" i="11"/>
  <c r="O136" i="11"/>
  <c r="O137" i="11"/>
  <c r="O138" i="11"/>
  <c r="O139" i="11"/>
  <c r="O140" i="11"/>
  <c r="O141" i="11"/>
  <c r="O142" i="11"/>
  <c r="O143" i="11"/>
  <c r="O144" i="11"/>
  <c r="O145" i="11"/>
  <c r="O146" i="11"/>
  <c r="O147" i="11"/>
  <c r="O148" i="11"/>
  <c r="O149" i="11"/>
  <c r="O150" i="11"/>
  <c r="O151" i="11"/>
  <c r="O152" i="11"/>
  <c r="O153" i="11"/>
  <c r="O154" i="11"/>
  <c r="O155" i="11"/>
  <c r="O156" i="11"/>
  <c r="O157" i="11"/>
  <c r="O158" i="11"/>
  <c r="O159" i="11"/>
  <c r="O160" i="11"/>
  <c r="O161" i="11"/>
  <c r="O162" i="11"/>
  <c r="O163" i="11"/>
  <c r="O164" i="11"/>
  <c r="O165" i="11"/>
  <c r="O166" i="11"/>
  <c r="O167" i="11"/>
  <c r="O168" i="11"/>
  <c r="O169" i="11"/>
  <c r="O170" i="11"/>
  <c r="O171" i="11"/>
  <c r="O172" i="11"/>
  <c r="O173" i="11"/>
  <c r="O174" i="11"/>
  <c r="O175" i="11"/>
  <c r="O176" i="11"/>
  <c r="O177" i="11"/>
  <c r="O178" i="11"/>
  <c r="O179" i="11"/>
  <c r="O180" i="11"/>
  <c r="O181" i="11"/>
  <c r="O182" i="11"/>
  <c r="O183" i="11"/>
  <c r="O184" i="11"/>
  <c r="O185" i="11"/>
  <c r="O186" i="11"/>
  <c r="O187" i="11"/>
  <c r="O188" i="11"/>
  <c r="O189" i="11"/>
  <c r="O190" i="11"/>
  <c r="O191" i="11"/>
  <c r="O192" i="11"/>
  <c r="O193" i="11"/>
  <c r="O194" i="11"/>
  <c r="O195" i="11"/>
  <c r="O196" i="11"/>
  <c r="O197" i="11"/>
  <c r="O198" i="11"/>
  <c r="O199" i="11"/>
  <c r="O200" i="11"/>
  <c r="O201" i="11"/>
  <c r="O202" i="11"/>
  <c r="O203" i="11"/>
  <c r="O204" i="11"/>
  <c r="O205" i="11"/>
  <c r="O206" i="11"/>
  <c r="O207" i="11"/>
  <c r="O208" i="11"/>
  <c r="O209" i="11"/>
  <c r="O210" i="11"/>
  <c r="O211" i="11"/>
  <c r="O212" i="11"/>
  <c r="O213" i="11"/>
  <c r="O214" i="11"/>
  <c r="O215" i="11"/>
  <c r="O216" i="11"/>
  <c r="O217" i="11"/>
  <c r="O218" i="11"/>
  <c r="O219" i="11"/>
  <c r="O220" i="11"/>
  <c r="O221" i="11"/>
  <c r="O222" i="11"/>
  <c r="O223" i="11"/>
  <c r="O224" i="11"/>
  <c r="O225" i="11"/>
  <c r="O226" i="11"/>
  <c r="O227" i="11"/>
  <c r="O228" i="11"/>
  <c r="O229" i="11"/>
  <c r="O230" i="11"/>
  <c r="O231" i="11"/>
  <c r="O232" i="11"/>
  <c r="O233" i="11"/>
  <c r="O234" i="11"/>
  <c r="O235" i="11"/>
  <c r="O236" i="11"/>
  <c r="O237" i="11"/>
  <c r="O238" i="11"/>
  <c r="O239" i="11"/>
  <c r="O240" i="11"/>
  <c r="O241" i="11"/>
  <c r="O242" i="11"/>
  <c r="O243" i="11"/>
  <c r="O244" i="11"/>
  <c r="O245" i="11"/>
  <c r="O246" i="11"/>
  <c r="O247" i="11"/>
  <c r="O248" i="11"/>
  <c r="O249" i="11"/>
  <c r="O250" i="11"/>
  <c r="O251" i="11"/>
  <c r="O252" i="11"/>
  <c r="O253" i="11"/>
  <c r="O254" i="11"/>
  <c r="O255" i="11"/>
  <c r="O256" i="11"/>
  <c r="O257" i="11"/>
  <c r="O258" i="11"/>
  <c r="O259" i="11"/>
  <c r="O260" i="11"/>
  <c r="O261" i="11"/>
  <c r="O262" i="11"/>
  <c r="O263" i="11"/>
  <c r="O264" i="11"/>
  <c r="O265" i="11"/>
  <c r="O266" i="11"/>
  <c r="O267" i="11"/>
  <c r="O268" i="11"/>
  <c r="O6" i="11"/>
  <c r="O7" i="11"/>
  <c r="O8" i="11"/>
  <c r="O9" i="11"/>
  <c r="O10" i="11"/>
  <c r="O11" i="11"/>
  <c r="O12" i="11"/>
  <c r="O13" i="11"/>
  <c r="O14" i="11"/>
  <c r="O15" i="11"/>
  <c r="O16" i="11"/>
  <c r="O17" i="11"/>
  <c r="O18" i="11"/>
  <c r="O19" i="11"/>
  <c r="O20" i="11"/>
  <c r="O21" i="11"/>
  <c r="O22" i="11"/>
  <c r="O23" i="11"/>
  <c r="O24" i="11"/>
  <c r="O25" i="11"/>
  <c r="O26" i="11"/>
  <c r="O27" i="11"/>
  <c r="O28" i="11"/>
  <c r="O29" i="11"/>
  <c r="O30" i="11"/>
  <c r="O31" i="11"/>
  <c r="O32" i="11"/>
  <c r="O33" i="11"/>
  <c r="O34" i="11"/>
  <c r="O35" i="11"/>
  <c r="O36" i="11"/>
  <c r="O37" i="11"/>
  <c r="O38" i="11"/>
  <c r="O39" i="11"/>
  <c r="O40" i="11"/>
  <c r="O41" i="11"/>
  <c r="O42" i="11"/>
  <c r="O43" i="11"/>
  <c r="O44" i="11"/>
  <c r="O45" i="11"/>
  <c r="O46" i="11"/>
  <c r="O47" i="11"/>
  <c r="O48" i="11"/>
  <c r="O49" i="11"/>
  <c r="O50" i="11"/>
  <c r="O51" i="11"/>
  <c r="O52" i="11"/>
  <c r="O53" i="11"/>
  <c r="O54" i="11"/>
  <c r="O55" i="11"/>
  <c r="O56" i="11"/>
  <c r="O57" i="11"/>
  <c r="O58" i="11"/>
  <c r="O59" i="11"/>
  <c r="O60" i="11"/>
  <c r="O61" i="11"/>
  <c r="O62" i="11"/>
  <c r="O63" i="11"/>
  <c r="O64" i="11"/>
  <c r="O65" i="11"/>
  <c r="O66" i="11"/>
  <c r="O67" i="11"/>
  <c r="O68" i="11"/>
  <c r="O69" i="11"/>
  <c r="O70" i="11"/>
  <c r="O71" i="11"/>
  <c r="O72" i="11"/>
  <c r="O73" i="11"/>
  <c r="O74" i="11"/>
  <c r="O75" i="11"/>
  <c r="O76" i="11"/>
  <c r="O77" i="11"/>
  <c r="O78" i="11"/>
  <c r="O79" i="11"/>
  <c r="O80" i="11"/>
  <c r="O81" i="11"/>
  <c r="O82" i="11"/>
  <c r="O83" i="11"/>
  <c r="O84" i="11"/>
  <c r="O85" i="11"/>
  <c r="O86" i="11"/>
  <c r="O87" i="11"/>
  <c r="O88" i="11"/>
  <c r="O89" i="11"/>
  <c r="O90" i="11"/>
  <c r="O91" i="11"/>
  <c r="O92" i="11"/>
  <c r="O93" i="11"/>
  <c r="O94" i="11"/>
  <c r="O5" i="11"/>
  <c r="N95" i="11"/>
  <c r="J269" i="11"/>
  <c r="N102" i="11"/>
  <c r="N110" i="11"/>
  <c r="N118" i="11"/>
  <c r="N126" i="11"/>
  <c r="N134" i="11"/>
  <c r="N142" i="11"/>
  <c r="N150" i="11"/>
  <c r="N158" i="11"/>
  <c r="N166" i="11"/>
  <c r="N169" i="11"/>
  <c r="N174" i="11"/>
  <c r="N177" i="11"/>
  <c r="N182" i="11"/>
  <c r="N185" i="11"/>
  <c r="N190" i="11"/>
  <c r="N193" i="11"/>
  <c r="N198" i="11"/>
  <c r="N201" i="11"/>
  <c r="N205" i="11"/>
  <c r="N206" i="11"/>
  <c r="N209" i="11"/>
  <c r="N213" i="11"/>
  <c r="N214" i="11"/>
  <c r="N217" i="11"/>
  <c r="N221" i="11"/>
  <c r="N222" i="11"/>
  <c r="N225" i="11"/>
  <c r="N229" i="11"/>
  <c r="N230" i="11"/>
  <c r="N233" i="11"/>
  <c r="N237" i="11"/>
  <c r="N238" i="11"/>
  <c r="N241" i="11"/>
  <c r="N245" i="11"/>
  <c r="N246" i="11"/>
  <c r="N249" i="11"/>
  <c r="N253" i="11"/>
  <c r="N254" i="11"/>
  <c r="N257" i="11"/>
  <c r="N261" i="11"/>
  <c r="N262" i="11"/>
  <c r="N265" i="11"/>
  <c r="N6" i="11"/>
  <c r="N7" i="11"/>
  <c r="N10" i="11"/>
  <c r="N14" i="11"/>
  <c r="N15" i="11"/>
  <c r="N18" i="11"/>
  <c r="N22" i="11"/>
  <c r="N23" i="11"/>
  <c r="N26" i="11"/>
  <c r="N30" i="11"/>
  <c r="N31" i="11"/>
  <c r="N34" i="11"/>
  <c r="N38" i="11"/>
  <c r="N39" i="11"/>
  <c r="N42" i="11"/>
  <c r="N46" i="11"/>
  <c r="N47" i="11"/>
  <c r="N50" i="11"/>
  <c r="N54" i="11"/>
  <c r="N55" i="11"/>
  <c r="N58" i="11"/>
  <c r="N62" i="11"/>
  <c r="N63" i="11"/>
  <c r="N66" i="11"/>
  <c r="N70" i="11"/>
  <c r="N71" i="11"/>
  <c r="N74" i="11"/>
  <c r="N78" i="11"/>
  <c r="N79" i="11"/>
  <c r="N82" i="11"/>
  <c r="N86" i="11"/>
  <c r="N87" i="11"/>
  <c r="N90" i="11"/>
  <c r="N94" i="11"/>
  <c r="B3" i="1"/>
  <c r="E14" i="3"/>
  <c r="C14" i="3"/>
  <c r="B3" i="2"/>
  <c r="N85" i="11" l="1"/>
  <c r="N69" i="11"/>
  <c r="N61" i="11"/>
  <c r="N45" i="11"/>
  <c r="N37" i="11"/>
  <c r="N21" i="11"/>
  <c r="N268" i="11"/>
  <c r="N260" i="11"/>
  <c r="N244" i="11"/>
  <c r="N236" i="11"/>
  <c r="N228" i="11"/>
  <c r="N220" i="11"/>
  <c r="N212" i="11"/>
  <c r="N196" i="11"/>
  <c r="N188" i="11"/>
  <c r="N180" i="11"/>
  <c r="N172" i="11"/>
  <c r="N164" i="11"/>
  <c r="N156" i="11"/>
  <c r="N148" i="11"/>
  <c r="N140" i="11"/>
  <c r="N132" i="11"/>
  <c r="N124" i="11"/>
  <c r="N116" i="11"/>
  <c r="N108" i="11"/>
  <c r="N92" i="11"/>
  <c r="N84" i="11"/>
  <c r="N76" i="11"/>
  <c r="N68" i="11"/>
  <c r="N60" i="11"/>
  <c r="N52" i="11"/>
  <c r="N44" i="11"/>
  <c r="N36" i="11"/>
  <c r="N28" i="11"/>
  <c r="N20" i="11"/>
  <c r="N12" i="11"/>
  <c r="N267" i="11"/>
  <c r="N259" i="11"/>
  <c r="N251" i="11"/>
  <c r="N243" i="11"/>
  <c r="N235" i="11"/>
  <c r="N227" i="11"/>
  <c r="N219" i="11"/>
  <c r="N211" i="11"/>
  <c r="N203" i="11"/>
  <c r="N195" i="11"/>
  <c r="N187" i="11"/>
  <c r="N179" i="11"/>
  <c r="N171" i="11"/>
  <c r="N163" i="11"/>
  <c r="N155" i="11"/>
  <c r="N147" i="11"/>
  <c r="N139" i="11"/>
  <c r="N131" i="11"/>
  <c r="N123" i="11"/>
  <c r="N115" i="11"/>
  <c r="N107" i="11"/>
  <c r="N99" i="11"/>
  <c r="N197" i="11"/>
  <c r="N189" i="11"/>
  <c r="N181" i="11"/>
  <c r="N173" i="11"/>
  <c r="N165" i="11"/>
  <c r="N157" i="11"/>
  <c r="N149" i="11"/>
  <c r="N141" i="11"/>
  <c r="N133" i="11"/>
  <c r="N125" i="11"/>
  <c r="N117" i="11"/>
  <c r="N109" i="11"/>
  <c r="N101" i="11"/>
  <c r="N93" i="11"/>
  <c r="N77" i="11"/>
  <c r="N53" i="11"/>
  <c r="N29" i="11"/>
  <c r="N13" i="11"/>
  <c r="N252" i="11"/>
  <c r="N204" i="11"/>
  <c r="N100" i="11"/>
  <c r="N91" i="11"/>
  <c r="N83" i="11"/>
  <c r="N75" i="11"/>
  <c r="N67" i="11"/>
  <c r="N59" i="11"/>
  <c r="N51" i="11"/>
  <c r="N43" i="11"/>
  <c r="N35" i="11"/>
  <c r="N27" i="11"/>
  <c r="N19" i="11"/>
  <c r="N11" i="11"/>
  <c r="N266" i="11"/>
  <c r="N258" i="11"/>
  <c r="N250" i="11"/>
  <c r="N242" i="11"/>
  <c r="N234" i="11"/>
  <c r="N226" i="11"/>
  <c r="N218" i="11"/>
  <c r="N210" i="11"/>
  <c r="N202" i="11"/>
  <c r="N194" i="11"/>
  <c r="N186" i="11"/>
  <c r="N178" i="11"/>
  <c r="N170" i="11"/>
  <c r="N162" i="11"/>
  <c r="N154" i="11"/>
  <c r="N146" i="11"/>
  <c r="N138" i="11"/>
  <c r="N130" i="11"/>
  <c r="N122" i="11"/>
  <c r="N114" i="11"/>
  <c r="N106" i="11"/>
  <c r="N98" i="11"/>
  <c r="N161" i="11"/>
  <c r="N153" i="11"/>
  <c r="N145" i="11"/>
  <c r="N137" i="11"/>
  <c r="N129" i="11"/>
  <c r="N121" i="11"/>
  <c r="N113" i="11"/>
  <c r="N105" i="11"/>
  <c r="N97" i="11"/>
  <c r="N89" i="11"/>
  <c r="N81" i="11"/>
  <c r="N73" i="11"/>
  <c r="N65" i="11"/>
  <c r="N57" i="11"/>
  <c r="N49" i="11"/>
  <c r="N41" i="11"/>
  <c r="N33" i="11"/>
  <c r="N25" i="11"/>
  <c r="N17" i="11"/>
  <c r="N9" i="11"/>
  <c r="N264" i="11"/>
  <c r="N256" i="11"/>
  <c r="N248" i="11"/>
  <c r="N240" i="11"/>
  <c r="N232" i="11"/>
  <c r="N224" i="11"/>
  <c r="N216" i="11"/>
  <c r="N208" i="11"/>
  <c r="N200" i="11"/>
  <c r="N192" i="11"/>
  <c r="N184" i="11"/>
  <c r="N176" i="11"/>
  <c r="N168" i="11"/>
  <c r="N160" i="11"/>
  <c r="N152" i="11"/>
  <c r="N144" i="11"/>
  <c r="N136" i="11"/>
  <c r="N128" i="11"/>
  <c r="N120" i="11"/>
  <c r="N112" i="11"/>
  <c r="N104" i="11"/>
  <c r="N96" i="11"/>
  <c r="N88" i="11"/>
  <c r="N80" i="11"/>
  <c r="N72" i="11"/>
  <c r="N64" i="11"/>
  <c r="N56" i="11"/>
  <c r="N48" i="11"/>
  <c r="N40" i="11"/>
  <c r="N32" i="11"/>
  <c r="N24" i="11"/>
  <c r="N16" i="11"/>
  <c r="N8" i="11"/>
  <c r="N263" i="11"/>
  <c r="N255" i="11"/>
  <c r="N247" i="11"/>
  <c r="N239" i="11"/>
  <c r="N231" i="11"/>
  <c r="N223" i="11"/>
  <c r="N215" i="11"/>
  <c r="N207" i="11"/>
  <c r="N199" i="11"/>
  <c r="N191" i="11"/>
  <c r="N183" i="11"/>
  <c r="N175" i="11"/>
  <c r="N167" i="11"/>
  <c r="N159" i="11"/>
  <c r="N151" i="11"/>
  <c r="N143" i="11"/>
  <c r="N135" i="11"/>
  <c r="N127" i="11"/>
  <c r="N119" i="11"/>
  <c r="N111" i="11"/>
  <c r="N103" i="11"/>
  <c r="D14" i="3"/>
  <c r="D22" i="1" l="1"/>
  <c r="D15" i="1"/>
  <c r="D11" i="1"/>
  <c r="D18" i="2"/>
  <c r="D12" i="2"/>
  <c r="E23" i="4"/>
  <c r="E17" i="4"/>
  <c r="E24" i="4" s="1"/>
  <c r="C9" i="4" s="1"/>
  <c r="D19" i="2" l="1"/>
  <c r="D16" i="1"/>
  <c r="D23" i="1" s="1"/>
  <c r="C116" i="9"/>
  <c r="C17" i="4" l="1"/>
  <c r="C79" i="9" l="1"/>
  <c r="D79" i="9"/>
  <c r="E15" i="3" l="1"/>
  <c r="N5" i="11" l="1"/>
  <c r="E13" i="3" l="1"/>
  <c r="D29" i="1" l="1"/>
  <c r="D30" i="1" l="1"/>
  <c r="D32" i="1" s="1"/>
  <c r="D136" i="9"/>
  <c r="C136" i="9"/>
  <c r="D116" i="9" l="1"/>
  <c r="C11" i="1"/>
  <c r="A2" i="11" l="1"/>
  <c r="N4" i="8" l="1"/>
  <c r="E11" i="3"/>
  <c r="E10" i="3"/>
  <c r="E7" i="3"/>
  <c r="C18" i="2"/>
  <c r="C12" i="2"/>
  <c r="C29" i="1"/>
  <c r="C22" i="1"/>
  <c r="C15" i="1"/>
  <c r="E12" i="3" l="1"/>
  <c r="C16" i="1"/>
  <c r="C19" i="2"/>
  <c r="C23" i="4" s="1"/>
  <c r="C24" i="4" s="1"/>
  <c r="C23" i="1" l="1"/>
  <c r="C30" i="1" s="1"/>
  <c r="C32" i="1" l="1"/>
  <c r="C128" i="9" l="1"/>
</calcChain>
</file>

<file path=xl/sharedStrings.xml><?xml version="1.0" encoding="utf-8"?>
<sst xmlns="http://schemas.openxmlformats.org/spreadsheetml/2006/main" count="1880" uniqueCount="520">
  <si>
    <t>G</t>
  </si>
  <si>
    <t>Saldo de Caja al inicio del año</t>
  </si>
  <si>
    <t>Actividades Operativas</t>
  </si>
  <si>
    <t>Causa de Las Variaciones de efectivo</t>
  </si>
  <si>
    <t>Cambios en activos y pasivos operativos</t>
  </si>
  <si>
    <t>Aumento o disminucion deudores por operaciones</t>
  </si>
  <si>
    <t>Aumento o Disminucion intereses a cobrar</t>
  </si>
  <si>
    <t>Aumentoo disminución en acreedores por operaciones</t>
  </si>
  <si>
    <t>Aumento o disminución en otros pasivos</t>
  </si>
  <si>
    <t>Flujo neto generado por actividades operativas</t>
  </si>
  <si>
    <t>Actividades de financiación</t>
  </si>
  <si>
    <t>Rescate</t>
  </si>
  <si>
    <t>Aumento o disminución de inversiones</t>
  </si>
  <si>
    <t>Suscripciones</t>
  </si>
  <si>
    <t>Flujo Neto de efectivo por actividades de financiación</t>
  </si>
  <si>
    <t>Saldo final de efectivos</t>
  </si>
  <si>
    <t>ESTADO DE VARIACIÓN DEL ACTIVO NETO</t>
  </si>
  <si>
    <t>CUENTAS</t>
  </si>
  <si>
    <t>APORTANTES</t>
  </si>
  <si>
    <t>RESULTADOS</t>
  </si>
  <si>
    <t>Saldo al inicio del periodo</t>
  </si>
  <si>
    <t>Movimientos del periodo</t>
  </si>
  <si>
    <t>Rescates</t>
  </si>
  <si>
    <t>Resultado del Periodo</t>
  </si>
  <si>
    <t>Saldo al final del periodo</t>
  </si>
  <si>
    <t>INGRESOS</t>
  </si>
  <si>
    <t>Resultado por Tenencia</t>
  </si>
  <si>
    <t xml:space="preserve">Intereses </t>
  </si>
  <si>
    <t>Total Ingresos</t>
  </si>
  <si>
    <t>EGRESOS</t>
  </si>
  <si>
    <t>Comisión por Administración</t>
  </si>
  <si>
    <t>Comisión por Corretaje</t>
  </si>
  <si>
    <t>Otros Egresos</t>
  </si>
  <si>
    <t>Total Egresos</t>
  </si>
  <si>
    <t>Resultado del Ejercicio</t>
  </si>
  <si>
    <t>ACTIVOS</t>
  </si>
  <si>
    <t>ACTIVO CORRIENTE</t>
  </si>
  <si>
    <t>DISPONIBILIDADES</t>
  </si>
  <si>
    <t>Titulo de Renta Variable</t>
  </si>
  <si>
    <t>ACTIVO NO CORRIENTE</t>
  </si>
  <si>
    <t>Total de Activo Bruto</t>
  </si>
  <si>
    <t xml:space="preserve">PASIVOS </t>
  </si>
  <si>
    <t xml:space="preserve">PASIVO </t>
  </si>
  <si>
    <t>ACREEDORES POR OPERACIONES</t>
  </si>
  <si>
    <t xml:space="preserve">Total Pasivo </t>
  </si>
  <si>
    <t>Activo Neto</t>
  </si>
  <si>
    <t>Cuotas partes en circulación</t>
  </si>
  <si>
    <t>Valor cuota parte al cierre</t>
  </si>
  <si>
    <t>TOTAL ACTIVO CORRIENTE</t>
  </si>
  <si>
    <t>FONDO MUTUO CORTO PLAZO GUARANIES</t>
  </si>
  <si>
    <t>Banco</t>
  </si>
  <si>
    <t>Otros (Ventas de Activos Fijos)</t>
  </si>
  <si>
    <t>Desde</t>
  </si>
  <si>
    <t>Comparativo</t>
  </si>
  <si>
    <t>FECHA DE REPORTE</t>
  </si>
  <si>
    <t>Tipo de Cambio Comprador</t>
  </si>
  <si>
    <t>Tipo de Cambio Vendedor</t>
  </si>
  <si>
    <t>Estados Financieros</t>
  </si>
  <si>
    <t>(Anexo D)</t>
  </si>
  <si>
    <t>Índice</t>
  </si>
  <si>
    <t>NOTAS A LOS ESTADOS FINANCIEROS</t>
  </si>
  <si>
    <t>CUADRO DE INVERSIONES</t>
  </si>
  <si>
    <t>Fondo Mutuo Corto Plazo Guaraníes</t>
  </si>
  <si>
    <t xml:space="preserve">ESTADO DE FLUJO DE CAJA </t>
  </si>
  <si>
    <t>ESTADO DE VARIACION DEL ACTIVO NETO</t>
  </si>
  <si>
    <t xml:space="preserve">ESTADO DE RESULTADO </t>
  </si>
  <si>
    <t xml:space="preserve">BALANCE GENERAL </t>
  </si>
  <si>
    <t>Nota  1 – INFORMACIÓN BÁSICA DEL FONDO</t>
  </si>
  <si>
    <t>Nota  2 – Información sobre la Administradora</t>
  </si>
  <si>
    <t>2.1 - 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Numero 7612 serie 1 folio 1 y siguientes, de la sección contratos de fecha 18 de enero de 2017.</t>
  </si>
  <si>
    <t>Fue inscripta en la Comisión Nacional de Valores por medio de la Resolucion Nº 34 E/17.</t>
  </si>
  <si>
    <t>Nota 3.- Principales políticas y prácticas contables aplicadas.</t>
  </si>
  <si>
    <t>3.1 Los Estados Financieros han sido preparados de acuerdo a las normas establecidas por la comisión Nacional de Valores y Normas de Información Financiera emitidas por el Consejo de Contadores del Paraguay.</t>
  </si>
  <si>
    <t xml:space="preserve">3.2. La moneda de cuenta </t>
  </si>
  <si>
    <t>3.3 Política de Constitución de Previsiones:</t>
  </si>
  <si>
    <t xml:space="preserve">La entidad no tiene saldos de clientes, por tanto no existen partidas que requieran la constitución de previsiones. </t>
  </si>
  <si>
    <t>3.5 – Valuación de las Inversiones</t>
  </si>
  <si>
    <t>3.6 Política de Reconocimiento de Ingresos:</t>
  </si>
  <si>
    <t xml:space="preserve">3.7  Flujo de Efectivo  </t>
  </si>
  <si>
    <t>3.13 Tipos de cambio utilizados para convertir en moneda nacional los saldos en Moneda Extranjera:</t>
  </si>
  <si>
    <t>Periodo actual</t>
  </si>
  <si>
    <t>Periodo anterior</t>
  </si>
  <si>
    <t>Ejercicio anterior</t>
  </si>
  <si>
    <t>Tipo de cambio comprador</t>
  </si>
  <si>
    <t>NO APLICABLE</t>
  </si>
  <si>
    <t>tipo de cambio vendedor</t>
  </si>
  <si>
    <t>Detalle</t>
  </si>
  <si>
    <t>Moneda extranjera clase</t>
  </si>
  <si>
    <t>Moneda extranjera Monto</t>
  </si>
  <si>
    <t>Cambio vigente</t>
  </si>
  <si>
    <t>Saldo periodo actual (Gs.)</t>
  </si>
  <si>
    <t>Activos</t>
  </si>
  <si>
    <t>Pasivos</t>
  </si>
  <si>
    <t>Concepto</t>
  </si>
  <si>
    <t>Monto del periodo actual</t>
  </si>
  <si>
    <t>Monto del periodo anterior</t>
  </si>
  <si>
    <t>Comisiones por Administración</t>
  </si>
  <si>
    <t>Otros</t>
  </si>
  <si>
    <t>TOTAL</t>
  </si>
  <si>
    <t>Mes</t>
  </si>
  <si>
    <t>Valor cuota</t>
  </si>
  <si>
    <t>Patrimonio Neto del Fondo</t>
  </si>
  <si>
    <t>N° de Partícipes</t>
  </si>
  <si>
    <t>1er. Trimestre</t>
  </si>
  <si>
    <t>Enero</t>
  </si>
  <si>
    <t>Febrero</t>
  </si>
  <si>
    <t>Marzo</t>
  </si>
  <si>
    <t>2do. Trimestre</t>
  </si>
  <si>
    <t>Abril</t>
  </si>
  <si>
    <t>Mayo</t>
  </si>
  <si>
    <t>Junio</t>
  </si>
  <si>
    <t>3er. Trimestre</t>
  </si>
  <si>
    <t>Julio</t>
  </si>
  <si>
    <t>Agosto</t>
  </si>
  <si>
    <t>Setiembre</t>
  </si>
  <si>
    <t>4to. Trimestre</t>
  </si>
  <si>
    <t>Octubre</t>
  </si>
  <si>
    <t>Noviembre</t>
  </si>
  <si>
    <t>Diciembre</t>
  </si>
  <si>
    <t>4.- COMPOSICIÓN DE LAS CUENTAS</t>
  </si>
  <si>
    <t>4.1 - DIPONIBILIDADES</t>
  </si>
  <si>
    <t>Efectivos en moneda nacional depositadas en las cuentas de INVESTOR CASA DE BOLSA S.A.</t>
  </si>
  <si>
    <t>Valores al Cobro</t>
  </si>
  <si>
    <t>4.3 – ACREEDORES  POR OPERACIONES</t>
  </si>
  <si>
    <t>4.4 – COMISIONES A PAGAR A LA ADMINISTRADORA</t>
  </si>
  <si>
    <t>4.2 - CUADRO DE INVERSIONES</t>
  </si>
  <si>
    <t xml:space="preserve">       4.2 INVERSIONES</t>
  </si>
  <si>
    <t>Instrumento</t>
  </si>
  <si>
    <t>Emisor</t>
  </si>
  <si>
    <t>Fecha de vencimiento</t>
  </si>
  <si>
    <t>Total de las Inversiones</t>
  </si>
  <si>
    <t>CDA</t>
  </si>
  <si>
    <t>FIC S.A. DE FINANZAS</t>
  </si>
  <si>
    <t>Bonos Subordinados</t>
  </si>
  <si>
    <t>INTERFISA BANCO S.A.E.C.A.</t>
  </si>
  <si>
    <t>BANCO ITAU PARAGUAY S.A.</t>
  </si>
  <si>
    <t xml:space="preserve">FINEXPAR S.A.E.C.A. </t>
  </si>
  <si>
    <t>BANCO RIO S.A.E.C.A.</t>
  </si>
  <si>
    <t>BANCO REGIONAL S.A.E.C.A.</t>
  </si>
  <si>
    <t>SOLAR AHORRO Y FINANZAS S.A.E.C.A.</t>
  </si>
  <si>
    <t>Bonos Corporativos</t>
  </si>
  <si>
    <t>INFORME SINDICO</t>
  </si>
  <si>
    <t>NOTAS A LOS ESTADOS CONTABLES</t>
  </si>
  <si>
    <t>Ganancia en operaciones</t>
  </si>
  <si>
    <t>Sector</t>
  </si>
  <si>
    <t>Pais</t>
  </si>
  <si>
    <t>Fecha de Compra</t>
  </si>
  <si>
    <t>Moneda</t>
  </si>
  <si>
    <t>Monto</t>
  </si>
  <si>
    <t>Valor de compra</t>
  </si>
  <si>
    <t>Valor contable</t>
  </si>
  <si>
    <t>Valor Nominal</t>
  </si>
  <si>
    <t>Tasa de interés</t>
  </si>
  <si>
    <t>% de las Inversiones según Reglam. Interno</t>
  </si>
  <si>
    <t>% de las Inversiones con relación al patrimonio neto del fondo</t>
  </si>
  <si>
    <t>% de las Inversiones por grupo económico</t>
  </si>
  <si>
    <t>Financiero (Financieras)</t>
  </si>
  <si>
    <t>Paraguay</t>
  </si>
  <si>
    <t>Guaraníes</t>
  </si>
  <si>
    <t xml:space="preserve">BANCO CONTINENTAL S.A.E.C.A. </t>
  </si>
  <si>
    <t>Financiero (Bancos)</t>
  </si>
  <si>
    <t>Comercial</t>
  </si>
  <si>
    <t>02/03/2022</t>
  </si>
  <si>
    <t xml:space="preserve">VISION BANCO S.A.E.C.A. </t>
  </si>
  <si>
    <t>10/04/2018</t>
  </si>
  <si>
    <t>22/05/2024</t>
  </si>
  <si>
    <t>02/02/2021</t>
  </si>
  <si>
    <t>25/04/2018</t>
  </si>
  <si>
    <t>25/06/2024</t>
  </si>
  <si>
    <t>13/06/2018</t>
  </si>
  <si>
    <t>20/03/2023</t>
  </si>
  <si>
    <t>25/06/2018</t>
  </si>
  <si>
    <t>10/03/2023</t>
  </si>
  <si>
    <t>27/06/2018</t>
  </si>
  <si>
    <t>01/03/2023</t>
  </si>
  <si>
    <t>Bonos Financieros</t>
  </si>
  <si>
    <t>08/10/2021</t>
  </si>
  <si>
    <t>26/03/2021</t>
  </si>
  <si>
    <t>22/11/2018</t>
  </si>
  <si>
    <t>31/05/2027</t>
  </si>
  <si>
    <t xml:space="preserve">TU FINANCIERA S.A. </t>
  </si>
  <si>
    <t>05/12/2025</t>
  </si>
  <si>
    <t>26/12/2018</t>
  </si>
  <si>
    <t>19/02/2019</t>
  </si>
  <si>
    <t>23/08/2023</t>
  </si>
  <si>
    <t>Telecomunicaciones</t>
  </si>
  <si>
    <t>11/03/2024</t>
  </si>
  <si>
    <t xml:space="preserve">SUDAMERIS BANK S.A.E.C.A. </t>
  </si>
  <si>
    <t>TELEFONICA CELULAR DEL PARAGUAY S.A.E.</t>
  </si>
  <si>
    <t>03/06/2024</t>
  </si>
  <si>
    <t>CRISOL Y ENCARNACION FINANCIERA S.A.E.C.A.</t>
  </si>
  <si>
    <t>10/03/2020</t>
  </si>
  <si>
    <t>BANCO BASA S.A.</t>
  </si>
  <si>
    <t>22/07/2021</t>
  </si>
  <si>
    <t xml:space="preserve">BANCO FAMILIAR S.A.E.C.A. </t>
  </si>
  <si>
    <t>23/05/2023</t>
  </si>
  <si>
    <t>13/09/2021</t>
  </si>
  <si>
    <t>26/09/2019</t>
  </si>
  <si>
    <t>13/06/2024</t>
  </si>
  <si>
    <t>INVERSIONES (Nota  4.2  )</t>
  </si>
  <si>
    <t>Titulo de Renta fija</t>
  </si>
  <si>
    <t xml:space="preserve">Valores al cobro  </t>
  </si>
  <si>
    <t>DISPONIBILIDADES (Nota 4.1 )</t>
  </si>
  <si>
    <t xml:space="preserve">Titulo de Renta fija </t>
  </si>
  <si>
    <t>Comisiones a Pagar a la Administradora (Nota  4.4  )</t>
  </si>
  <si>
    <t>Ver Cuadro</t>
  </si>
  <si>
    <t>El flujo de efectivos fue preparado de acuerdo con la Resolución CG N° 06/2019 de la Comisión Nacional de Valores.</t>
  </si>
  <si>
    <t>Banco Familiar Cta.Cte. Gs.</t>
  </si>
  <si>
    <t>Investor Casa de Bolsa SA</t>
  </si>
  <si>
    <t>08/11/2019</t>
  </si>
  <si>
    <t>07/11/2022</t>
  </si>
  <si>
    <t>06/09/2021</t>
  </si>
  <si>
    <t>Resultados Acumulados</t>
  </si>
  <si>
    <t>Las cinco (5) Notas que se acompañan son parte integrante de de estos Estados Financieros</t>
  </si>
  <si>
    <t>BANCO NACIONAL DE FOMENTO</t>
  </si>
  <si>
    <t>03/01/2025</t>
  </si>
  <si>
    <t>27/05/2022</t>
  </si>
  <si>
    <t>10/12/2024</t>
  </si>
  <si>
    <t>11/03/2020</t>
  </si>
  <si>
    <t>12/12/2022</t>
  </si>
  <si>
    <t>27/03/2020</t>
  </si>
  <si>
    <t>22/12/2022</t>
  </si>
  <si>
    <t>Comision por corretaje</t>
  </si>
  <si>
    <t>Saldo al 30/09/2021</t>
  </si>
  <si>
    <t>Saldo al 30/09/2022</t>
  </si>
  <si>
    <t>No existen hechos  posteriores al cierre del trimestre que puedan modificar significativamente los estados financieros cerrados el 30 de setiembre de 2022.</t>
  </si>
  <si>
    <t>Los estados financieros están preparados en la moneda de curso legal en el país. Los saldos en moneda extranjera son convertidos al tipo de cambio comprador y/o vendedor de la fecha de transacción, emitidos por la SET, y ajustados al tipo de cambio de cierre: Tipo comprador para valuación de activos 1USD = 7078,87Gs., Tipo Vendedor  para los pasivos 1 USD = 7090,20</t>
  </si>
  <si>
    <t>Operaciones de Reporto</t>
  </si>
  <si>
    <t>Intereses Pagados en Operaciones de Reporto</t>
  </si>
  <si>
    <t>Correspopndiente al periodo cerrado el 30 de setiembre de 2022</t>
  </si>
  <si>
    <t>TOTAL ACTIVO NETO AL 30 DE SETIEMBRE DE 2021</t>
  </si>
  <si>
    <t>ESTADO DEL FLUJO DE EFECTIVOS AL 30 DE SETIEMBRE DE 2022</t>
  </si>
  <si>
    <r>
      <t xml:space="preserve">-       </t>
    </r>
    <r>
      <rPr>
        <b/>
        <sz val="10"/>
        <color theme="1"/>
        <rFont val="Noto sans"/>
        <family val="2"/>
      </rPr>
      <t xml:space="preserve"> Naturaleza jurídica : </t>
    </r>
    <r>
      <rPr>
        <sz val="10"/>
        <color theme="1"/>
        <rFont val="Noto sans"/>
        <family val="2"/>
      </rPr>
      <t xml:space="preserve">       Fondos Mutuos </t>
    </r>
  </si>
  <si>
    <r>
      <t>-       Autorizados por Resolución Nro. 34 E/17 de fecha 24 de Agosto de 2017 de la Comisión Nacional de Valores</t>
    </r>
    <r>
      <rPr>
        <b/>
        <sz val="10"/>
        <color theme="1"/>
        <rFont val="Noto sans"/>
        <family val="2"/>
      </rPr>
      <t>;</t>
    </r>
  </si>
  <si>
    <t>-       El Fondo Mutuo es el tipo de fondo de Instrumentos de Renta Fija que se define como aquel que establezca en su política de inversiones como porcentaje mínimo de inversión en instrumentos de deuda o pasivos el 100% del patrimonio, y cuya duración promedio es mayor a noventa (90) días y hasta quinientos cuarenta (540) días. Plazo de Vigencia: Indefinido; este fondo está dirigido principalmente, a personas físicas y personas jurídicas que necesiten liquidez, que tengan un perfil de riesgo bajo o un horizonte de inversión de corto plazo, y a inversionistas que deseen optimizar el manejo de su disponibilidad de caja.</t>
  </si>
  <si>
    <t>-        Política de Inversiones de EL FONDO</t>
  </si>
  <si>
    <t>-       Como política sana de diversificación de inversiones, se buscará no mantener títulos-valores de un mismo emisor, aceptante o garante que representen más del 10% (diez por ciento) del portafolio del FONDO MUTUO. Además buscará mantener un límite máximo de inversión por grupo empresarial y sus personas relacionadas de hasta 25% del activo del fondo. Quedan exceptuados los títulos emitidos por los Tesoros Nacionales, Bancos Centrales y otras Entidades Estatales.</t>
  </si>
  <si>
    <t>-       El reglamento interno de del Fondo fue aprobado por Resolución Nro. 34 E/17 de fecha 24 de Agosto de 2017, de la Comisión Nacional de Valores.</t>
  </si>
  <si>
    <r>
      <t xml:space="preserve">2.2 – Entidad encargada de la custodia: </t>
    </r>
    <r>
      <rPr>
        <u/>
        <sz val="10"/>
        <color theme="1"/>
        <rFont val="Noto sans"/>
        <family val="2"/>
      </rPr>
      <t>:</t>
    </r>
    <r>
      <rPr>
        <sz val="10"/>
        <color theme="1"/>
        <rFont val="Noto sans"/>
        <family val="2"/>
      </rPr>
      <t xml:space="preserve"> BVPASA e INVESTOR Casa de Bolsa S.A.</t>
    </r>
  </si>
  <si>
    <t xml:space="preserve"> Las inversiones (Bonos y CDA en cartera), se exponen a sus valores actualizados. Las diferencias  se exponen en el estado de resultados en el rubro intereses ganados.</t>
  </si>
  <si>
    <r>
      <t>Los ingresos son reconocidos con base en el criterio de lo devengado, de conformidad con las disposiciones de las Normas contables</t>
    </r>
    <r>
      <rPr>
        <b/>
        <sz val="10"/>
        <color theme="1"/>
        <rFont val="Noto sans"/>
        <family val="2"/>
      </rPr>
      <t>.</t>
    </r>
  </si>
  <si>
    <r>
      <rPr>
        <b/>
        <sz val="10"/>
        <color theme="1"/>
        <rFont val="Noto sans"/>
        <family val="2"/>
      </rPr>
      <t xml:space="preserve">3.8 </t>
    </r>
    <r>
      <rPr>
        <sz val="10"/>
        <color theme="1"/>
        <rFont val="Noto sans"/>
        <family val="2"/>
      </rPr>
      <t>– Los estados contables corresponden al trimestre cerrado el 30 de setiembre de 2022.</t>
    </r>
  </si>
  <si>
    <r>
      <rPr>
        <b/>
        <sz val="10"/>
        <color theme="1"/>
        <rFont val="Noto sans"/>
        <family val="2"/>
      </rPr>
      <t>3.9</t>
    </r>
    <r>
      <rPr>
        <sz val="10"/>
        <color theme="1"/>
        <rFont val="Noto sans"/>
        <family val="2"/>
      </rPr>
      <t xml:space="preserve"> La Administradora no ha realizado cambios en la aplicación de los criterios contables del Fondo.</t>
    </r>
  </si>
  <si>
    <r>
      <rPr>
        <b/>
        <sz val="10"/>
        <color theme="1"/>
        <rFont val="Noto sans"/>
        <family val="2"/>
      </rPr>
      <t>3.10</t>
    </r>
    <r>
      <rPr>
        <sz val="10"/>
        <color theme="1"/>
        <rFont val="Noto sans"/>
        <family val="2"/>
      </rPr>
      <t xml:space="preserve"> – Valorización de las Inversiones. Las inversiones son incorporadas al valor de costo, y ajustadas diariamente por devengamiento de los intereses, y las ganancias a realizar, afectando a resultados como Intereses Ganados.</t>
    </r>
  </si>
  <si>
    <r>
      <rPr>
        <b/>
        <sz val="10"/>
        <color theme="1"/>
        <rFont val="Noto sans"/>
        <family val="2"/>
      </rPr>
      <t>3.11</t>
    </r>
    <r>
      <rPr>
        <sz val="10"/>
        <color theme="1"/>
        <rFont val="Noto sans"/>
        <family val="2"/>
      </rPr>
      <t xml:space="preserve"> – Los ingresos y gastos del fondo son reconocidos aplicando el criterio de lo devengado;</t>
    </r>
  </si>
  <si>
    <r>
      <rPr>
        <b/>
        <sz val="10"/>
        <color theme="1"/>
        <rFont val="Noto sans"/>
        <family val="2"/>
      </rPr>
      <t>3.12</t>
    </r>
    <r>
      <rPr>
        <sz val="10"/>
        <color theme="1"/>
        <rFont val="Noto sans"/>
        <family val="2"/>
      </rPr>
      <t xml:space="preserve"> -  A la fecha de la información financiera, no se vendieron inversiones ni ajustaron los precios.</t>
    </r>
  </si>
  <si>
    <t>a)    Posición en moneda extranjera</t>
  </si>
  <si>
    <t>b)   Diferencia de cambio en Moneda Extranjera</t>
  </si>
  <si>
    <t>c)    Gastos operacionales y comisiones de la administradora con cargo al Fondo:</t>
  </si>
  <si>
    <r>
      <t xml:space="preserve">Ø  </t>
    </r>
    <r>
      <rPr>
        <u/>
        <sz val="10"/>
        <color theme="1"/>
        <rFont val="Noto sans"/>
        <family val="2"/>
      </rPr>
      <t>Comisión de administración</t>
    </r>
    <r>
      <rPr>
        <sz val="10"/>
        <color theme="1"/>
        <rFont val="Noto sans"/>
        <family val="2"/>
      </rPr>
      <t xml:space="preserve">: 0,75% nominal anual (base 365) IVA incluido sobre el patrimonio neto de pre cierre administrado. La comisión se devenga diariamente y se cobra mensualmente. </t>
    </r>
  </si>
  <si>
    <r>
      <t xml:space="preserve">Ø  </t>
    </r>
    <r>
      <rPr>
        <u/>
        <sz val="10"/>
        <color theme="1"/>
        <rFont val="Noto sans"/>
        <family val="2"/>
      </rPr>
      <t>Comisiones propias de las operaciones de inversión</t>
    </r>
    <r>
      <rPr>
        <sz val="10"/>
        <color theme="1"/>
        <rFont val="Noto sans"/>
        <family val="2"/>
      </rPr>
      <t>: de 0% a 0,50% del monto negociado (incluye comisión de intermediación por transacciones bursátiles o extrabursátiles) y arancel BVPASA 0,025% del monto negociado también.</t>
    </r>
  </si>
  <si>
    <r>
      <t xml:space="preserve">Ø  </t>
    </r>
    <r>
      <rPr>
        <u/>
        <sz val="10"/>
        <color theme="1"/>
        <rFont val="Noto sans"/>
        <family val="2"/>
      </rPr>
      <t xml:space="preserve">Gastos y comisiones bancarias: </t>
    </r>
    <r>
      <rPr>
        <sz val="10"/>
        <color theme="1"/>
        <rFont val="Noto sans"/>
        <family val="2"/>
      </rPr>
      <t>mantenimiento de cuentas, transferencias interbancarias y otras de similar naturaleza).</t>
    </r>
  </si>
  <si>
    <t>d)   Información Estadística</t>
  </si>
  <si>
    <t xml:space="preserve">Nota 5. HECHOS POSTERIORES </t>
  </si>
  <si>
    <t>IMPERIAL COMPAÑÍA DISTRIBUIDORA DE PETRÓLEO Y DERIVADOS S.A.E.</t>
  </si>
  <si>
    <t>NUCLEO S.A.E.</t>
  </si>
  <si>
    <t>AUTOMAQ S.A.E.C.A.</t>
  </si>
  <si>
    <t xml:space="preserve">BANCO ATLAS S.A. </t>
  </si>
  <si>
    <t xml:space="preserve">AGENCIA FINANCIERA DE DESARROLLO </t>
  </si>
  <si>
    <t xml:space="preserve">MINISTERIO DE HACIENDA </t>
  </si>
  <si>
    <t>BANCO CENTRAL DEL PARAGUAY</t>
  </si>
  <si>
    <t>Bonos Publicos</t>
  </si>
  <si>
    <t>Letras de Regulación Monetaria</t>
  </si>
  <si>
    <t>Servicios</t>
  </si>
  <si>
    <t>Financiero</t>
  </si>
  <si>
    <t>Publico</t>
  </si>
  <si>
    <t>05/06/2020</t>
  </si>
  <si>
    <t>02/06/2025</t>
  </si>
  <si>
    <t>17/06/2020</t>
  </si>
  <si>
    <t>16/04/2025</t>
  </si>
  <si>
    <t>10/06/2025</t>
  </si>
  <si>
    <t>19/06/2020</t>
  </si>
  <si>
    <t>27/02/2024</t>
  </si>
  <si>
    <t>20/07/2020</t>
  </si>
  <si>
    <t>17/07/2023</t>
  </si>
  <si>
    <t>18/08/2020</t>
  </si>
  <si>
    <t>30/09/2020</t>
  </si>
  <si>
    <t>18/11/2020</t>
  </si>
  <si>
    <t>30/04/2024</t>
  </si>
  <si>
    <t>10/12/2020</t>
  </si>
  <si>
    <t>17/12/2021</t>
  </si>
  <si>
    <t>14/12/2020</t>
  </si>
  <si>
    <t>21/11/2022</t>
  </si>
  <si>
    <t>12/05/2022</t>
  </si>
  <si>
    <t>31/01/2030</t>
  </si>
  <si>
    <t>14/01/2021</t>
  </si>
  <si>
    <t>13/06/2025</t>
  </si>
  <si>
    <t>29/01/2027</t>
  </si>
  <si>
    <t>28/01/2021</t>
  </si>
  <si>
    <t>05/02/2024</t>
  </si>
  <si>
    <t>19/02/2021</t>
  </si>
  <si>
    <t>19/02/2025</t>
  </si>
  <si>
    <t>11/03/2021</t>
  </si>
  <si>
    <t>04/03/2024</t>
  </si>
  <si>
    <t>25/03/2024</t>
  </si>
  <si>
    <t>30/03/2021</t>
  </si>
  <si>
    <t>26/06/2023</t>
  </si>
  <si>
    <t>12/04/2021</t>
  </si>
  <si>
    <t>12/04/2024</t>
  </si>
  <si>
    <t>21/04/2021</t>
  </si>
  <si>
    <t>12/01/2024</t>
  </si>
  <si>
    <t>21/10/2024</t>
  </si>
  <si>
    <t>04/06/2021</t>
  </si>
  <si>
    <t>25/03/2026</t>
  </si>
  <si>
    <t>12/05/2021</t>
  </si>
  <si>
    <t>06/05/2024</t>
  </si>
  <si>
    <t>10/03/2022</t>
  </si>
  <si>
    <t>17/01/2031</t>
  </si>
  <si>
    <t>26/05/2021</t>
  </si>
  <si>
    <t>26/04/2024</t>
  </si>
  <si>
    <t>01/01/2025</t>
  </si>
  <si>
    <t>23/06/2021</t>
  </si>
  <si>
    <t>25/06/2021</t>
  </si>
  <si>
    <t>15/03/2024</t>
  </si>
  <si>
    <t>28/06/2021</t>
  </si>
  <si>
    <t>05/07/2023</t>
  </si>
  <si>
    <t>30/06/2021</t>
  </si>
  <si>
    <t>19/11/2022</t>
  </si>
  <si>
    <t>13/07/2021</t>
  </si>
  <si>
    <t>11/08/2025</t>
  </si>
  <si>
    <t>04/08/2025</t>
  </si>
  <si>
    <t>15/07/2021</t>
  </si>
  <si>
    <t>30/12/2026</t>
  </si>
  <si>
    <t>29/05/2026</t>
  </si>
  <si>
    <t>24/04/2025</t>
  </si>
  <si>
    <t>22/07/2024</t>
  </si>
  <si>
    <t>23/07/2021</t>
  </si>
  <si>
    <t>26/07/2021</t>
  </si>
  <si>
    <t>22/05/2023</t>
  </si>
  <si>
    <t>29/07/2021</t>
  </si>
  <si>
    <t>27/03/2024</t>
  </si>
  <si>
    <t>06/08/2021</t>
  </si>
  <si>
    <t>30/07/2021</t>
  </si>
  <si>
    <t>13/08/2025</t>
  </si>
  <si>
    <t>04/08/2021</t>
  </si>
  <si>
    <t>02/08/2024</t>
  </si>
  <si>
    <t>24/12/2029</t>
  </si>
  <si>
    <t>23/08/2021</t>
  </si>
  <si>
    <t>22/08/2024</t>
  </si>
  <si>
    <t>25/08/2021</t>
  </si>
  <si>
    <t>02/09/2024</t>
  </si>
  <si>
    <t>30/07/2024</t>
  </si>
  <si>
    <t>05/09/2024</t>
  </si>
  <si>
    <t>23/07/2024</t>
  </si>
  <si>
    <t>13/09/2024</t>
  </si>
  <si>
    <t>20/09/2021</t>
  </si>
  <si>
    <t>30/08/2024</t>
  </si>
  <si>
    <t>28/09/2021</t>
  </si>
  <si>
    <t>06/10/2021</t>
  </si>
  <si>
    <t>15/04/2024</t>
  </si>
  <si>
    <t>07/10/2021</t>
  </si>
  <si>
    <t>07/10/2024</t>
  </si>
  <si>
    <t>18/07/2023</t>
  </si>
  <si>
    <t>26/07/2023</t>
  </si>
  <si>
    <t>15/05/2023</t>
  </si>
  <si>
    <t>20/02/2023</t>
  </si>
  <si>
    <t>18/01/2023</t>
  </si>
  <si>
    <t>27/10/2023</t>
  </si>
  <si>
    <t>26/10/2021</t>
  </si>
  <si>
    <t>03/07/2028</t>
  </si>
  <si>
    <t>20/10/2021</t>
  </si>
  <si>
    <t>29/01/2024</t>
  </si>
  <si>
    <t>25/10/2021</t>
  </si>
  <si>
    <t>02/02/2024</t>
  </si>
  <si>
    <t>28/10/2024</t>
  </si>
  <si>
    <t>01/11/2021</t>
  </si>
  <si>
    <t>02/11/2021</t>
  </si>
  <si>
    <t>03/01/2023</t>
  </si>
  <si>
    <t>03/11/2021</t>
  </si>
  <si>
    <t>12/11/2021</t>
  </si>
  <si>
    <t>16/11/2021</t>
  </si>
  <si>
    <t>18/11/2021</t>
  </si>
  <si>
    <t>25/11/2021</t>
  </si>
  <si>
    <t>28/11/2022</t>
  </si>
  <si>
    <t>27/10/2022</t>
  </si>
  <si>
    <t>27/12/2022</t>
  </si>
  <si>
    <t>27/01/2023</t>
  </si>
  <si>
    <t>27/03/2023</t>
  </si>
  <si>
    <t>27/02/2023</t>
  </si>
  <si>
    <t>27/04/2023</t>
  </si>
  <si>
    <t>29/05/2023</t>
  </si>
  <si>
    <t>27/06/2023</t>
  </si>
  <si>
    <t>27/07/2023</t>
  </si>
  <si>
    <t>27/09/2023</t>
  </si>
  <si>
    <t>28/08/2023</t>
  </si>
  <si>
    <t>27/11/2023</t>
  </si>
  <si>
    <t>27/12/2023</t>
  </si>
  <si>
    <t>27/06/2024</t>
  </si>
  <si>
    <t>29/04/2024</t>
  </si>
  <si>
    <t>27/05/2024</t>
  </si>
  <si>
    <t>29/07/2024</t>
  </si>
  <si>
    <t>27/08/2024</t>
  </si>
  <si>
    <t>27/09/2024</t>
  </si>
  <si>
    <t>27/11/2024</t>
  </si>
  <si>
    <t>27/12/2024</t>
  </si>
  <si>
    <t>27/01/2025</t>
  </si>
  <si>
    <t>21/02/2025</t>
  </si>
  <si>
    <t>26/11/2021</t>
  </si>
  <si>
    <t>06/10/2023</t>
  </si>
  <si>
    <t>30/11/2021</t>
  </si>
  <si>
    <t>01/12/2021</t>
  </si>
  <si>
    <t>25/07/2023</t>
  </si>
  <si>
    <t>03/12/2021</t>
  </si>
  <si>
    <t>26/02/2025</t>
  </si>
  <si>
    <t>30/12/2021</t>
  </si>
  <si>
    <t>05/01/2022</t>
  </si>
  <si>
    <t>31/05/2029</t>
  </si>
  <si>
    <t>13/01/2022</t>
  </si>
  <si>
    <t>01/04/2024</t>
  </si>
  <si>
    <t>19/01/2022</t>
  </si>
  <si>
    <t>26/01/2022</t>
  </si>
  <si>
    <t>16/10/2023</t>
  </si>
  <si>
    <t>12/12/2023</t>
  </si>
  <si>
    <t>31/01/2022</t>
  </si>
  <si>
    <t>07/02/2022</t>
  </si>
  <si>
    <t>18/03/2024</t>
  </si>
  <si>
    <t>10/02/2022</t>
  </si>
  <si>
    <t>19/01/2023</t>
  </si>
  <si>
    <t>16/12/2026</t>
  </si>
  <si>
    <t>03/03/2022</t>
  </si>
  <si>
    <t>26/08/2024</t>
  </si>
  <si>
    <t>11/03/2022</t>
  </si>
  <si>
    <t>16/03/2022</t>
  </si>
  <si>
    <t>17/03/2022</t>
  </si>
  <si>
    <t>18/03/2022</t>
  </si>
  <si>
    <t>24/03/2022</t>
  </si>
  <si>
    <t>20/09/2022</t>
  </si>
  <si>
    <t>17/08/2022</t>
  </si>
  <si>
    <t>24/08/2022</t>
  </si>
  <si>
    <t>31/03/2022</t>
  </si>
  <si>
    <t>04/04/2022</t>
  </si>
  <si>
    <t>19/12/2028</t>
  </si>
  <si>
    <t>07/04/2022</t>
  </si>
  <si>
    <t>30/09/2031</t>
  </si>
  <si>
    <t>12/04/2022</t>
  </si>
  <si>
    <t>21/04/2022</t>
  </si>
  <si>
    <t>22/07/2022</t>
  </si>
  <si>
    <t>01/01/2024</t>
  </si>
  <si>
    <t>22/04/2022</t>
  </si>
  <si>
    <t>21/07/2022</t>
  </si>
  <si>
    <t>29/12/2023</t>
  </si>
  <si>
    <t>29/04/2022</t>
  </si>
  <si>
    <t>10/06/2022</t>
  </si>
  <si>
    <t>25/12/2023</t>
  </si>
  <si>
    <t>04/05/2022</t>
  </si>
  <si>
    <t>04/12/2023</t>
  </si>
  <si>
    <t>05/05/2022</t>
  </si>
  <si>
    <t>06/05/2022</t>
  </si>
  <si>
    <t>24/05/2022</t>
  </si>
  <si>
    <t>29/09/2028</t>
  </si>
  <si>
    <t>11/05/2023</t>
  </si>
  <si>
    <t>10/05/2022</t>
  </si>
  <si>
    <t>11/05/2022</t>
  </si>
  <si>
    <t>16/05/2022</t>
  </si>
  <si>
    <t>19/05/2022</t>
  </si>
  <si>
    <t>20/06/2025</t>
  </si>
  <si>
    <t>20/05/2022</t>
  </si>
  <si>
    <t>22/01/2024</t>
  </si>
  <si>
    <t>25/09/2026</t>
  </si>
  <si>
    <t>25/05/2022</t>
  </si>
  <si>
    <t>26/05/2022</t>
  </si>
  <si>
    <t>30/05/2022</t>
  </si>
  <si>
    <t>31/05/2022</t>
  </si>
  <si>
    <t>02/06/2022</t>
  </si>
  <si>
    <t>03/06/2022</t>
  </si>
  <si>
    <t>18/08/2023</t>
  </si>
  <si>
    <t>07/06/2022</t>
  </si>
  <si>
    <t>16/12/2025</t>
  </si>
  <si>
    <t>08/06/2022</t>
  </si>
  <si>
    <t>09/06/2022</t>
  </si>
  <si>
    <t>28/07/2022</t>
  </si>
  <si>
    <t>13/06/2022</t>
  </si>
  <si>
    <t>14/06/2022</t>
  </si>
  <si>
    <t>25/08/2022</t>
  </si>
  <si>
    <t>17/06/2022</t>
  </si>
  <si>
    <t>14/08/2024</t>
  </si>
  <si>
    <t>22/06/2022</t>
  </si>
  <si>
    <t>23/06/2022</t>
  </si>
  <si>
    <t>30/06/2022</t>
  </si>
  <si>
    <t>19/08/2024</t>
  </si>
  <si>
    <t>10/10/2023</t>
  </si>
  <si>
    <t>05/07/2022</t>
  </si>
  <si>
    <t>06/11/2023</t>
  </si>
  <si>
    <t>08/07/2022</t>
  </si>
  <si>
    <t>14/07/2022</t>
  </si>
  <si>
    <t>06/03/2025</t>
  </si>
  <si>
    <t>14/06/2023</t>
  </si>
  <si>
    <t>15/07/2022</t>
  </si>
  <si>
    <t>22/12/2023</t>
  </si>
  <si>
    <t>18/07/2022</t>
  </si>
  <si>
    <t>03/08/2022</t>
  </si>
  <si>
    <t>27/07/2022</t>
  </si>
  <si>
    <t>20/02/2024</t>
  </si>
  <si>
    <t>01/08/2022</t>
  </si>
  <si>
    <t>04/08/2022</t>
  </si>
  <si>
    <t>05/08/2022</t>
  </si>
  <si>
    <t>09/08/2022</t>
  </si>
  <si>
    <t>30/06/2025</t>
  </si>
  <si>
    <t>22/08/2022</t>
  </si>
  <si>
    <t>31/01/2025</t>
  </si>
  <si>
    <t>31/08/2022</t>
  </si>
  <si>
    <t>01/12/2023</t>
  </si>
  <si>
    <t>08/01/2024</t>
  </si>
  <si>
    <t>28/07/2023</t>
  </si>
  <si>
    <t>15/01/2024</t>
  </si>
  <si>
    <t>06/09/2022</t>
  </si>
  <si>
    <t>07/09/2022</t>
  </si>
  <si>
    <t>08/10/2024</t>
  </si>
  <si>
    <t>25/08/2025</t>
  </si>
  <si>
    <t>16/09/2022</t>
  </si>
  <si>
    <t>22/09/2025</t>
  </si>
  <si>
    <t>22/09/2022</t>
  </si>
  <si>
    <t>23/09/2022</t>
  </si>
  <si>
    <t>30/09/2022</t>
  </si>
  <si>
    <t>31/07/2023</t>
  </si>
  <si>
    <t>16/01/2024</t>
  </si>
  <si>
    <t>26/01/2024</t>
  </si>
  <si>
    <t>16/08/2023</t>
  </si>
  <si>
    <t>07/08/2023</t>
  </si>
  <si>
    <t>PATRIMONIO DEL FONDO AL 30/09/2022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</si>
</sst>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0_-;\-* #,##0_-;_-* &quot;-&quot;_-;_-@_-"/>
    <numFmt numFmtId="43" formatCode="_-* #,##0.00_-;\-* #,##0.00_-;_-* &quot;-&quot;??_-;_-@_-"/>
    <numFmt numFmtId="164" formatCode="0_);\(#,#00\)"/>
    <numFmt numFmtId="165" formatCode="#,##0.000000"/>
    <numFmt numFmtId="166" formatCode="_ * #,##0_ ;_ * \-#,##0_ ;_ * &quot;-&quot;_ ;_ @_ "/>
    <numFmt numFmtId="167" formatCode="_-* #,##0_-;\-* #,##0_-;_-* &quot;-&quot;??_-;_-@_-"/>
    <numFmt numFmtId="168" formatCode="#,##0_ ;\-#,##0\ "/>
  </numFmts>
  <fonts count="57">
    <font>
      <sz val="11"/>
      <color theme="1"/>
      <name val="Calibri"/>
      <family val="2"/>
      <scheme val="minor"/>
    </font>
    <font>
      <sz val="11"/>
      <color theme="1"/>
      <name val="Calibri"/>
      <family val="2"/>
      <scheme val="minor"/>
    </font>
    <font>
      <b/>
      <sz val="11"/>
      <color theme="1"/>
      <name val="Calibri"/>
      <family val="2"/>
      <scheme val="minor"/>
    </font>
    <font>
      <sz val="11"/>
      <name val="Arial"/>
      <family val="2"/>
    </font>
    <font>
      <sz val="11"/>
      <color indexed="8"/>
      <name val="Subway"/>
    </font>
    <font>
      <b/>
      <sz val="11"/>
      <color indexed="8"/>
      <name val="Subway"/>
    </font>
    <font>
      <sz val="10"/>
      <name val="Arial"/>
      <family val="2"/>
    </font>
    <font>
      <b/>
      <sz val="11"/>
      <name val="Arial"/>
      <family val="2"/>
    </font>
    <font>
      <sz val="9"/>
      <name val="Arial"/>
      <family val="2"/>
    </font>
    <font>
      <b/>
      <sz val="11"/>
      <color indexed="8"/>
      <name val="Arial"/>
      <family val="2"/>
    </font>
    <font>
      <b/>
      <sz val="12"/>
      <name val="Arial"/>
      <family val="2"/>
    </font>
    <font>
      <b/>
      <sz val="10"/>
      <name val="Arial"/>
      <family val="2"/>
    </font>
    <font>
      <sz val="8"/>
      <name val="Arial"/>
      <family val="2"/>
    </font>
    <font>
      <b/>
      <sz val="8"/>
      <name val="Arial"/>
      <family val="2"/>
    </font>
    <font>
      <sz val="10"/>
      <color rgb="FF222222"/>
      <name val="Arial"/>
      <family val="2"/>
    </font>
    <font>
      <u/>
      <sz val="11"/>
      <color theme="10"/>
      <name val="Calibri"/>
      <family val="2"/>
      <scheme val="minor"/>
    </font>
    <font>
      <sz val="18"/>
      <color theme="0"/>
      <name val="Arial"/>
      <family val="2"/>
    </font>
    <font>
      <sz val="18"/>
      <name val="Arial"/>
      <family val="2"/>
    </font>
    <font>
      <sz val="10"/>
      <color theme="1"/>
      <name val="Arial"/>
      <family val="2"/>
    </font>
    <font>
      <sz val="11"/>
      <color theme="1"/>
      <name val="Arial"/>
      <family val="2"/>
    </font>
    <font>
      <u/>
      <sz val="11"/>
      <name val="Arial"/>
      <family val="2"/>
    </font>
    <font>
      <b/>
      <sz val="11"/>
      <color theme="1"/>
      <name val="Arial"/>
      <family val="2"/>
    </font>
    <font>
      <u/>
      <sz val="11"/>
      <color theme="1"/>
      <name val="Arial"/>
      <family val="2"/>
    </font>
    <font>
      <sz val="12"/>
      <color theme="1"/>
      <name val="Arial"/>
      <family val="2"/>
    </font>
    <font>
      <b/>
      <u/>
      <sz val="14"/>
      <color theme="1"/>
      <name val="Calibri"/>
      <family val="2"/>
      <scheme val="minor"/>
    </font>
    <font>
      <b/>
      <sz val="10"/>
      <name val="Calibri"/>
      <family val="2"/>
    </font>
    <font>
      <b/>
      <sz val="8"/>
      <name val="Calibri"/>
      <family val="2"/>
    </font>
    <font>
      <b/>
      <sz val="12"/>
      <color indexed="8"/>
      <name val="Calibri"/>
      <family val="2"/>
      <scheme val="minor"/>
    </font>
    <font>
      <sz val="11"/>
      <name val="Calibri"/>
      <family val="2"/>
      <scheme val="minor"/>
    </font>
    <font>
      <sz val="18"/>
      <color theme="0"/>
      <name val="Noto sans"/>
      <family val="2"/>
    </font>
    <font>
      <sz val="11"/>
      <color theme="1"/>
      <name val="Noto sans"/>
      <family val="2"/>
    </font>
    <font>
      <b/>
      <sz val="11"/>
      <color theme="1"/>
      <name val="Noto sans"/>
      <family val="2"/>
    </font>
    <font>
      <sz val="11"/>
      <name val="Noto sans"/>
      <family val="2"/>
    </font>
    <font>
      <sz val="28"/>
      <color theme="0"/>
      <name val="Noto sans"/>
      <family val="2"/>
    </font>
    <font>
      <sz val="10"/>
      <color theme="1"/>
      <name val="Noto sans"/>
      <family val="2"/>
    </font>
    <font>
      <sz val="18"/>
      <name val="Noto sans"/>
      <family val="2"/>
    </font>
    <font>
      <u/>
      <sz val="10"/>
      <color theme="1"/>
      <name val="Noto sans"/>
      <family val="2"/>
    </font>
    <font>
      <sz val="10"/>
      <name val="Noto sans"/>
      <family val="2"/>
    </font>
    <font>
      <sz val="11"/>
      <color indexed="8"/>
      <name val="Noto Sans"/>
      <family val="2"/>
    </font>
    <font>
      <b/>
      <sz val="20"/>
      <color indexed="8"/>
      <name val="Noto Sans"/>
      <family val="2"/>
    </font>
    <font>
      <b/>
      <sz val="11"/>
      <color indexed="8"/>
      <name val="Noto Sans"/>
      <family val="2"/>
    </font>
    <font>
      <b/>
      <u/>
      <sz val="14"/>
      <name val="Noto Sans"/>
      <family val="2"/>
    </font>
    <font>
      <b/>
      <sz val="11"/>
      <name val="Noto Sans"/>
      <family val="2"/>
    </font>
    <font>
      <sz val="9"/>
      <name val="Noto Sans"/>
      <family val="2"/>
    </font>
    <font>
      <b/>
      <sz val="10"/>
      <name val="Noto sans"/>
      <family val="2"/>
    </font>
    <font>
      <b/>
      <sz val="10"/>
      <color indexed="8"/>
      <name val="Noto sans"/>
      <family val="2"/>
    </font>
    <font>
      <b/>
      <u/>
      <sz val="16"/>
      <name val="Noto Sans"/>
      <family val="2"/>
    </font>
    <font>
      <b/>
      <sz val="12"/>
      <name val="Noto Sans"/>
      <family val="2"/>
    </font>
    <font>
      <b/>
      <sz val="16"/>
      <name val="Noto Sans"/>
      <family val="2"/>
    </font>
    <font>
      <b/>
      <u/>
      <sz val="12"/>
      <name val="Noto Sans"/>
      <family val="2"/>
    </font>
    <font>
      <sz val="8"/>
      <name val="Noto Sans"/>
      <family val="2"/>
    </font>
    <font>
      <b/>
      <sz val="8"/>
      <name val="Noto Sans"/>
      <family val="2"/>
    </font>
    <font>
      <u/>
      <sz val="8"/>
      <name val="Noto Sans"/>
      <family val="2"/>
    </font>
    <font>
      <b/>
      <sz val="10"/>
      <color theme="1"/>
      <name val="Noto sans"/>
      <family val="2"/>
    </font>
    <font>
      <b/>
      <u/>
      <sz val="10"/>
      <name val="Noto Sans"/>
      <family val="2"/>
    </font>
    <font>
      <sz val="10"/>
      <color rgb="FF000000"/>
      <name val="Noto sans"/>
      <family val="2"/>
    </font>
    <font>
      <b/>
      <sz val="10"/>
      <color rgb="FF000000"/>
      <name val="Noto sans"/>
      <family val="2"/>
    </font>
  </fonts>
  <fills count="5">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4" tint="-0.499984740745262"/>
        <bgColor indexed="64"/>
      </patternFill>
    </fill>
  </fills>
  <borders count="22">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thin">
        <color indexed="64"/>
      </bottom>
      <diagonal/>
    </border>
    <border>
      <left/>
      <right style="thin">
        <color indexed="64"/>
      </right>
      <top style="double">
        <color indexed="64"/>
      </top>
      <bottom/>
      <diagonal/>
    </border>
    <border>
      <left/>
      <right style="thin">
        <color indexed="64"/>
      </right>
      <top/>
      <bottom style="double">
        <color indexed="64"/>
      </bottom>
      <diagonal/>
    </border>
  </borders>
  <cellStyleXfs count="6">
    <xf numFmtId="0" fontId="0" fillId="0" borderId="0"/>
    <xf numFmtId="43" fontId="1" fillId="0" borderId="0" applyFont="0" applyFill="0" applyBorder="0" applyAlignment="0" applyProtection="0"/>
    <xf numFmtId="0" fontId="15" fillId="0" borderId="0" applyNumberForma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6" fillId="0" borderId="0"/>
  </cellStyleXfs>
  <cellXfs count="311">
    <xf numFmtId="0" fontId="0" fillId="0" borderId="0" xfId="0"/>
    <xf numFmtId="0" fontId="3" fillId="0" borderId="0" xfId="0" applyFont="1"/>
    <xf numFmtId="0" fontId="4" fillId="0" borderId="0" xfId="0" applyFont="1"/>
    <xf numFmtId="14" fontId="5" fillId="0" borderId="0" xfId="0" applyNumberFormat="1" applyFont="1" applyAlignment="1">
      <alignment horizontal="center"/>
    </xf>
    <xf numFmtId="0" fontId="6" fillId="0" borderId="0" xfId="0" applyFont="1"/>
    <xf numFmtId="0" fontId="4" fillId="0" borderId="0" xfId="0" applyFont="1" applyAlignment="1">
      <alignment horizontal="center"/>
    </xf>
    <xf numFmtId="0" fontId="7" fillId="0" borderId="0" xfId="0" applyFont="1"/>
    <xf numFmtId="164" fontId="3" fillId="0" borderId="0" xfId="0" applyNumberFormat="1" applyFont="1" applyAlignment="1">
      <alignment horizontal="right"/>
    </xf>
    <xf numFmtId="3" fontId="6" fillId="0" borderId="0" xfId="0" applyNumberFormat="1" applyFont="1"/>
    <xf numFmtId="1" fontId="7" fillId="0" borderId="0" xfId="0" applyNumberFormat="1" applyFont="1" applyAlignment="1">
      <alignment horizontal="center"/>
    </xf>
    <xf numFmtId="0" fontId="8" fillId="0" borderId="0" xfId="0" applyFont="1"/>
    <xf numFmtId="3" fontId="8" fillId="0" borderId="0" xfId="0" applyNumberFormat="1" applyFont="1"/>
    <xf numFmtId="0" fontId="7" fillId="0" borderId="0" xfId="0" applyFont="1" applyAlignment="1">
      <alignment horizontal="center"/>
    </xf>
    <xf numFmtId="3" fontId="7" fillId="0" borderId="0" xfId="0" applyNumberFormat="1" applyFont="1" applyAlignment="1">
      <alignment horizontal="center"/>
    </xf>
    <xf numFmtId="37" fontId="3" fillId="0" borderId="0" xfId="0" applyNumberFormat="1" applyFont="1"/>
    <xf numFmtId="3" fontId="3" fillId="0" borderId="0" xfId="1" applyNumberFormat="1" applyFont="1"/>
    <xf numFmtId="3" fontId="3" fillId="0" borderId="0" xfId="0" applyNumberFormat="1" applyFont="1"/>
    <xf numFmtId="0" fontId="9" fillId="0" borderId="0" xfId="0" applyFont="1"/>
    <xf numFmtId="0" fontId="11" fillId="0" borderId="0" xfId="0" applyFont="1"/>
    <xf numFmtId="0" fontId="0" fillId="0" borderId="0" xfId="0" applyAlignment="1">
      <alignment horizontal="center"/>
    </xf>
    <xf numFmtId="0" fontId="10" fillId="0" borderId="0" xfId="0" applyFont="1" applyAlignment="1">
      <alignment horizontal="center"/>
    </xf>
    <xf numFmtId="0" fontId="12" fillId="0" borderId="0" xfId="0" applyFont="1"/>
    <xf numFmtId="0" fontId="13" fillId="0" borderId="0" xfId="0" applyFont="1" applyAlignment="1">
      <alignment vertical="center"/>
    </xf>
    <xf numFmtId="0" fontId="13" fillId="0" borderId="0" xfId="0" applyFont="1" applyAlignment="1">
      <alignment horizontal="center"/>
    </xf>
    <xf numFmtId="0" fontId="13" fillId="0" borderId="0" xfId="0" applyFont="1" applyAlignment="1">
      <alignment horizontal="center" wrapText="1"/>
    </xf>
    <xf numFmtId="14" fontId="13" fillId="0" borderId="0" xfId="0" applyNumberFormat="1" applyFont="1" applyAlignment="1">
      <alignment horizontal="center"/>
    </xf>
    <xf numFmtId="3" fontId="12" fillId="0" borderId="0" xfId="0" applyNumberFormat="1" applyFont="1"/>
    <xf numFmtId="3" fontId="0" fillId="0" borderId="0" xfId="0" applyNumberFormat="1"/>
    <xf numFmtId="0" fontId="13" fillId="0" borderId="0" xfId="0" applyFont="1"/>
    <xf numFmtId="3" fontId="11" fillId="0" borderId="0" xfId="0" applyNumberFormat="1" applyFont="1"/>
    <xf numFmtId="0" fontId="0" fillId="2" borderId="0" xfId="0" applyFill="1"/>
    <xf numFmtId="3" fontId="0" fillId="2" borderId="0" xfId="0" applyNumberFormat="1" applyFill="1"/>
    <xf numFmtId="165" fontId="14" fillId="0" borderId="0" xfId="0" applyNumberFormat="1" applyFont="1"/>
    <xf numFmtId="3" fontId="11" fillId="2" borderId="0" xfId="0" applyNumberFormat="1" applyFont="1" applyFill="1"/>
    <xf numFmtId="37" fontId="12" fillId="0" borderId="0" xfId="0" applyNumberFormat="1" applyFont="1"/>
    <xf numFmtId="3" fontId="7" fillId="0" borderId="0" xfId="0" applyNumberFormat="1" applyFont="1" applyAlignment="1">
      <alignment horizontal="right"/>
    </xf>
    <xf numFmtId="3" fontId="3" fillId="0" borderId="0" xfId="1" applyNumberFormat="1" applyFont="1" applyAlignment="1">
      <alignment horizontal="right"/>
    </xf>
    <xf numFmtId="37" fontId="3" fillId="0" borderId="0" xfId="0" applyNumberFormat="1" applyFont="1" applyAlignment="1">
      <alignment horizontal="right"/>
    </xf>
    <xf numFmtId="3" fontId="3" fillId="0" borderId="0" xfId="0" applyNumberFormat="1" applyFont="1" applyAlignment="1">
      <alignment horizontal="right"/>
    </xf>
    <xf numFmtId="3" fontId="5" fillId="2" borderId="0" xfId="0" applyNumberFormat="1" applyFont="1" applyFill="1"/>
    <xf numFmtId="0" fontId="11" fillId="0" borderId="0" xfId="0" applyFont="1" applyAlignment="1">
      <alignment horizontal="center"/>
    </xf>
    <xf numFmtId="0" fontId="2" fillId="0" borderId="0" xfId="0" applyFont="1"/>
    <xf numFmtId="14" fontId="2" fillId="3" borderId="0" xfId="0" applyNumberFormat="1" applyFont="1" applyFill="1" applyAlignment="1">
      <alignment horizontal="center"/>
    </xf>
    <xf numFmtId="1" fontId="2" fillId="3" borderId="0" xfId="0" applyNumberFormat="1" applyFont="1" applyFill="1" applyAlignment="1">
      <alignment horizontal="center"/>
    </xf>
    <xf numFmtId="17" fontId="2" fillId="3" borderId="0" xfId="0" applyNumberFormat="1" applyFont="1" applyFill="1" applyAlignment="1">
      <alignment horizontal="center"/>
    </xf>
    <xf numFmtId="43" fontId="2" fillId="3" borderId="0" xfId="1" applyFont="1" applyFill="1" applyAlignment="1">
      <alignment horizontal="center"/>
    </xf>
    <xf numFmtId="0" fontId="18" fillId="0" borderId="0" xfId="0" applyFont="1"/>
    <xf numFmtId="0" fontId="19" fillId="0" borderId="0" xfId="0" applyFont="1"/>
    <xf numFmtId="0" fontId="0" fillId="4" borderId="0" xfId="0" applyFill="1"/>
    <xf numFmtId="0" fontId="16" fillId="4" borderId="0" xfId="0" applyFont="1" applyFill="1" applyAlignment="1">
      <alignment vertical="center" wrapText="1"/>
    </xf>
    <xf numFmtId="0" fontId="17" fillId="4" borderId="0" xfId="0" applyFont="1" applyFill="1"/>
    <xf numFmtId="0" fontId="16" fillId="4" borderId="0" xfId="0" applyFont="1" applyFill="1" applyAlignment="1">
      <alignment horizontal="center" vertical="center"/>
    </xf>
    <xf numFmtId="0" fontId="16" fillId="4" borderId="0" xfId="0" applyFont="1" applyFill="1" applyAlignment="1">
      <alignment vertical="center"/>
    </xf>
    <xf numFmtId="14" fontId="16" fillId="4" borderId="0" xfId="0" applyNumberFormat="1" applyFont="1" applyFill="1" applyAlignment="1">
      <alignment horizontal="center" vertical="center"/>
    </xf>
    <xf numFmtId="0" fontId="20" fillId="0" borderId="0" xfId="2" applyFont="1"/>
    <xf numFmtId="3" fontId="19" fillId="2" borderId="0" xfId="0" applyNumberFormat="1" applyFont="1" applyFill="1"/>
    <xf numFmtId="0" fontId="19" fillId="0" borderId="0" xfId="0" applyFont="1" applyAlignment="1">
      <alignment horizontal="center"/>
    </xf>
    <xf numFmtId="0" fontId="22" fillId="0" borderId="0" xfId="2" applyFont="1"/>
    <xf numFmtId="0" fontId="1" fillId="0" borderId="0" xfId="0" applyFont="1"/>
    <xf numFmtId="0" fontId="0" fillId="0" borderId="16" xfId="0" applyBorder="1" applyAlignment="1">
      <alignment horizontal="left" vertical="center"/>
    </xf>
    <xf numFmtId="41" fontId="0" fillId="0" borderId="16" xfId="4" applyFont="1" applyBorder="1" applyAlignment="1">
      <alignment horizontal="center" vertical="center"/>
    </xf>
    <xf numFmtId="41" fontId="25" fillId="0" borderId="16" xfId="4" applyFont="1" applyBorder="1" applyAlignment="1">
      <alignment horizontal="right"/>
    </xf>
    <xf numFmtId="166" fontId="27" fillId="0" borderId="0" xfId="0" applyNumberFormat="1" applyFont="1"/>
    <xf numFmtId="0" fontId="26" fillId="0" borderId="4" xfId="0" applyFont="1" applyBorder="1" applyAlignment="1">
      <alignment horizontal="center" vertical="center" wrapText="1"/>
    </xf>
    <xf numFmtId="0" fontId="26" fillId="2" borderId="4" xfId="0" applyFont="1" applyFill="1" applyBorder="1" applyAlignment="1">
      <alignment horizontal="center" vertical="center" wrapText="1"/>
    </xf>
    <xf numFmtId="10" fontId="0" fillId="0" borderId="16" xfId="3" applyNumberFormat="1" applyFont="1" applyBorder="1" applyAlignment="1">
      <alignment horizontal="right" vertical="center"/>
    </xf>
    <xf numFmtId="10" fontId="1" fillId="2" borderId="16" xfId="3" applyNumberFormat="1" applyFill="1" applyBorder="1" applyAlignment="1">
      <alignment wrapText="1"/>
    </xf>
    <xf numFmtId="0" fontId="27" fillId="0" borderId="0" xfId="0" applyFont="1" applyAlignment="1">
      <alignment horizontal="left" vertical="center"/>
    </xf>
    <xf numFmtId="0" fontId="28" fillId="0" borderId="0" xfId="0" applyFont="1"/>
    <xf numFmtId="14" fontId="28" fillId="0" borderId="0" xfId="0" applyNumberFormat="1" applyFont="1"/>
    <xf numFmtId="0" fontId="23" fillId="0" borderId="0" xfId="0" applyFont="1" applyAlignment="1">
      <alignment vertical="top" wrapText="1"/>
    </xf>
    <xf numFmtId="0" fontId="29" fillId="4" borderId="0" xfId="0" applyFont="1" applyFill="1" applyAlignment="1">
      <alignment vertical="center" wrapText="1"/>
    </xf>
    <xf numFmtId="0" fontId="30" fillId="4" borderId="0" xfId="0" applyFont="1" applyFill="1"/>
    <xf numFmtId="0" fontId="30" fillId="0" borderId="0" xfId="0" applyFont="1"/>
    <xf numFmtId="0" fontId="31" fillId="0" borderId="0" xfId="0" applyFont="1"/>
    <xf numFmtId="43" fontId="31" fillId="3" borderId="0" xfId="1" applyFont="1" applyFill="1" applyAlignment="1">
      <alignment horizontal="center"/>
    </xf>
    <xf numFmtId="0" fontId="32" fillId="0" borderId="0" xfId="0" applyFont="1"/>
    <xf numFmtId="0" fontId="34" fillId="4" borderId="0" xfId="0" applyFont="1" applyFill="1"/>
    <xf numFmtId="0" fontId="30" fillId="4" borderId="0" xfId="0" applyFont="1" applyFill="1" applyAlignment="1">
      <alignment horizontal="center"/>
    </xf>
    <xf numFmtId="0" fontId="30" fillId="2" borderId="0" xfId="0" applyFont="1" applyFill="1"/>
    <xf numFmtId="0" fontId="30" fillId="2" borderId="0" xfId="0" applyFont="1" applyFill="1" applyAlignment="1">
      <alignment horizontal="center"/>
    </xf>
    <xf numFmtId="0" fontId="34" fillId="2" borderId="0" xfId="0" applyFont="1" applyFill="1"/>
    <xf numFmtId="0" fontId="34" fillId="0" borderId="0" xfId="0" applyFont="1"/>
    <xf numFmtId="0" fontId="35" fillId="0" borderId="0" xfId="0" applyFont="1" applyAlignment="1">
      <alignment horizontal="center"/>
    </xf>
    <xf numFmtId="0" fontId="36" fillId="0" borderId="0" xfId="2" quotePrefix="1" applyFont="1"/>
    <xf numFmtId="0" fontId="36" fillId="0" borderId="0" xfId="2" applyFont="1"/>
    <xf numFmtId="0" fontId="37" fillId="0" borderId="0" xfId="0" applyFont="1"/>
    <xf numFmtId="0" fontId="38" fillId="0" borderId="0" xfId="0" applyFont="1"/>
    <xf numFmtId="0" fontId="38" fillId="0" borderId="0" xfId="0" applyFont="1" applyAlignment="1">
      <alignment horizontal="center"/>
    </xf>
    <xf numFmtId="0" fontId="39" fillId="0" borderId="0" xfId="0" applyFont="1" applyAlignment="1">
      <alignment horizontal="center"/>
    </xf>
    <xf numFmtId="14" fontId="40" fillId="0" borderId="0" xfId="0" applyNumberFormat="1" applyFont="1"/>
    <xf numFmtId="0" fontId="42" fillId="0" borderId="0" xfId="0" applyFont="1"/>
    <xf numFmtId="164" fontId="32" fillId="0" borderId="0" xfId="0" applyNumberFormat="1" applyFont="1" applyAlignment="1">
      <alignment horizontal="right"/>
    </xf>
    <xf numFmtId="0" fontId="43" fillId="0" borderId="0" xfId="0" applyFont="1"/>
    <xf numFmtId="3" fontId="43" fillId="0" borderId="0" xfId="0" applyNumberFormat="1" applyFont="1"/>
    <xf numFmtId="0" fontId="40" fillId="0" borderId="0" xfId="0" applyFont="1"/>
    <xf numFmtId="3" fontId="37" fillId="0" borderId="0" xfId="0" applyNumberFormat="1" applyFont="1"/>
    <xf numFmtId="0" fontId="37" fillId="0" borderId="19" xfId="0" applyFont="1" applyBorder="1"/>
    <xf numFmtId="1" fontId="44" fillId="0" borderId="2" xfId="0" applyNumberFormat="1" applyFont="1" applyBorder="1" applyAlignment="1">
      <alignment horizontal="center" vertical="center"/>
    </xf>
    <xf numFmtId="0" fontId="44" fillId="0" borderId="2" xfId="0" applyFont="1" applyBorder="1" applyAlignment="1">
      <alignment horizontal="center" vertical="center"/>
    </xf>
    <xf numFmtId="0" fontId="37" fillId="0" borderId="14" xfId="0" applyFont="1" applyBorder="1"/>
    <xf numFmtId="3" fontId="44" fillId="0" borderId="1" xfId="0" applyNumberFormat="1" applyFont="1" applyBorder="1" applyAlignment="1">
      <alignment horizontal="center" vertical="center"/>
    </xf>
    <xf numFmtId="0" fontId="44" fillId="0" borderId="14" xfId="0" applyFont="1" applyBorder="1"/>
    <xf numFmtId="3" fontId="44" fillId="0" borderId="1" xfId="0" applyNumberFormat="1" applyFont="1" applyBorder="1" applyAlignment="1">
      <alignment horizontal="right" vertical="center"/>
    </xf>
    <xf numFmtId="3" fontId="37" fillId="0" borderId="0" xfId="1" applyNumberFormat="1" applyFont="1" applyBorder="1" applyAlignment="1">
      <alignment horizontal="center" vertical="center"/>
    </xf>
    <xf numFmtId="43" fontId="37" fillId="0" borderId="0" xfId="1" applyFont="1" applyBorder="1" applyAlignment="1">
      <alignment horizontal="right" vertical="center"/>
    </xf>
    <xf numFmtId="43" fontId="37" fillId="0" borderId="0" xfId="1" applyFont="1" applyBorder="1" applyAlignment="1">
      <alignment horizontal="center" vertical="center"/>
    </xf>
    <xf numFmtId="167" fontId="37" fillId="0" borderId="0" xfId="1" applyNumberFormat="1" applyFont="1" applyBorder="1" applyAlignment="1">
      <alignment horizontal="right" vertical="center"/>
    </xf>
    <xf numFmtId="3" fontId="44" fillId="0" borderId="2" xfId="1" applyNumberFormat="1" applyFont="1" applyBorder="1" applyAlignment="1">
      <alignment horizontal="right" vertical="center"/>
    </xf>
    <xf numFmtId="3" fontId="37" fillId="0" borderId="0" xfId="1" applyNumberFormat="1" applyFont="1" applyBorder="1" applyAlignment="1">
      <alignment horizontal="right" vertical="center"/>
    </xf>
    <xf numFmtId="168" fontId="34" fillId="2" borderId="1" xfId="1" applyNumberFormat="1" applyFont="1" applyFill="1" applyBorder="1" applyAlignment="1">
      <alignment horizontal="right" vertical="center"/>
    </xf>
    <xf numFmtId="3" fontId="44" fillId="0" borderId="3" xfId="1" applyNumberFormat="1" applyFont="1" applyBorder="1" applyAlignment="1">
      <alignment horizontal="right" vertical="center"/>
    </xf>
    <xf numFmtId="0" fontId="37" fillId="0" borderId="12" xfId="0" applyFont="1" applyBorder="1"/>
    <xf numFmtId="37" fontId="37" fillId="0" borderId="1" xfId="0" applyNumberFormat="1" applyFont="1" applyBorder="1"/>
    <xf numFmtId="37" fontId="37" fillId="0" borderId="13" xfId="0" applyNumberFormat="1" applyFont="1" applyBorder="1"/>
    <xf numFmtId="37" fontId="37" fillId="0" borderId="0" xfId="0" applyNumberFormat="1" applyFont="1"/>
    <xf numFmtId="0" fontId="45" fillId="0" borderId="0" xfId="0" applyFont="1"/>
    <xf numFmtId="0" fontId="46" fillId="0" borderId="0" xfId="0" applyFont="1"/>
    <xf numFmtId="0" fontId="47" fillId="0" borderId="0" xfId="0" applyFont="1"/>
    <xf numFmtId="0" fontId="48" fillId="0" borderId="0" xfId="0" applyFont="1"/>
    <xf numFmtId="0" fontId="44" fillId="0" borderId="0" xfId="0" applyFont="1"/>
    <xf numFmtId="0" fontId="49" fillId="0" borderId="0" xfId="0" applyFont="1"/>
    <xf numFmtId="0" fontId="30" fillId="0" borderId="0" xfId="0" applyFont="1" applyAlignment="1">
      <alignment horizontal="center"/>
    </xf>
    <xf numFmtId="0" fontId="50" fillId="0" borderId="0" xfId="0" applyFont="1"/>
    <xf numFmtId="0" fontId="51" fillId="0" borderId="0" xfId="0" applyFont="1" applyAlignment="1">
      <alignment vertical="center"/>
    </xf>
    <xf numFmtId="0" fontId="51" fillId="0" borderId="0" xfId="0" applyFont="1" applyAlignment="1">
      <alignment horizontal="center"/>
    </xf>
    <xf numFmtId="0" fontId="51" fillId="0" borderId="0" xfId="0" applyFont="1" applyAlignment="1">
      <alignment horizontal="center" wrapText="1"/>
    </xf>
    <xf numFmtId="3" fontId="50" fillId="0" borderId="0" xfId="0" applyNumberFormat="1" applyFont="1"/>
    <xf numFmtId="0" fontId="52" fillId="0" borderId="0" xfId="0" applyFont="1"/>
    <xf numFmtId="3" fontId="37" fillId="0" borderId="0" xfId="0" applyNumberFormat="1" applyFont="1" applyAlignment="1">
      <alignment horizontal="center" vertical="center"/>
    </xf>
    <xf numFmtId="0" fontId="44" fillId="0" borderId="5" xfId="0" applyFont="1" applyBorder="1" applyAlignment="1">
      <alignment horizontal="center" wrapText="1"/>
    </xf>
    <xf numFmtId="0" fontId="37" fillId="0" borderId="6" xfId="0" applyFont="1" applyBorder="1" applyAlignment="1">
      <alignment horizontal="center" wrapText="1"/>
    </xf>
    <xf numFmtId="0" fontId="44" fillId="0" borderId="6" xfId="0" applyFont="1" applyBorder="1" applyAlignment="1">
      <alignment horizontal="center" wrapText="1"/>
    </xf>
    <xf numFmtId="0" fontId="37" fillId="0" borderId="6" xfId="0" applyFont="1" applyBorder="1" applyAlignment="1">
      <alignment vertical="center"/>
    </xf>
    <xf numFmtId="0" fontId="37" fillId="0" borderId="6" xfId="0" applyFont="1" applyBorder="1" applyAlignment="1">
      <alignment horizontal="left"/>
    </xf>
    <xf numFmtId="0" fontId="37" fillId="0" borderId="6" xfId="0" applyFont="1" applyBorder="1"/>
    <xf numFmtId="3" fontId="44" fillId="0" borderId="4" xfId="0" applyNumberFormat="1" applyFont="1" applyBorder="1" applyAlignment="1">
      <alignment horizontal="center" vertical="center" wrapText="1"/>
    </xf>
    <xf numFmtId="3" fontId="37" fillId="0" borderId="12" xfId="0" applyNumberFormat="1" applyFont="1" applyBorder="1"/>
    <xf numFmtId="3" fontId="37" fillId="0" borderId="1" xfId="0" applyNumberFormat="1" applyFont="1" applyBorder="1"/>
    <xf numFmtId="0" fontId="38" fillId="2" borderId="0" xfId="0" applyFont="1" applyFill="1"/>
    <xf numFmtId="0" fontId="46" fillId="0" borderId="0" xfId="0" applyFont="1" applyAlignment="1">
      <alignment horizontal="center"/>
    </xf>
    <xf numFmtId="3" fontId="30" fillId="0" borderId="0" xfId="0" applyNumberFormat="1" applyFont="1"/>
    <xf numFmtId="3" fontId="44" fillId="0" borderId="0" xfId="0" applyNumberFormat="1" applyFont="1"/>
    <xf numFmtId="0" fontId="34" fillId="0" borderId="10" xfId="0" applyFont="1" applyBorder="1"/>
    <xf numFmtId="0" fontId="34" fillId="0" borderId="12" xfId="0" applyFont="1" applyBorder="1"/>
    <xf numFmtId="3" fontId="34" fillId="0" borderId="0" xfId="0" applyNumberFormat="1" applyFont="1" applyAlignment="1">
      <alignment horizontal="center"/>
    </xf>
    <xf numFmtId="3" fontId="34" fillId="0" borderId="15" xfId="0" applyNumberFormat="1" applyFont="1" applyBorder="1" applyAlignment="1">
      <alignment horizontal="center"/>
    </xf>
    <xf numFmtId="167" fontId="34" fillId="0" borderId="0" xfId="1" applyNumberFormat="1" applyFont="1" applyBorder="1" applyAlignment="1">
      <alignment horizontal="center"/>
    </xf>
    <xf numFmtId="167" fontId="34" fillId="0" borderId="15" xfId="1" applyNumberFormat="1" applyFont="1" applyBorder="1" applyAlignment="1">
      <alignment horizontal="center"/>
    </xf>
    <xf numFmtId="49" fontId="37" fillId="0" borderId="14" xfId="0" applyNumberFormat="1" applyFont="1" applyBorder="1"/>
    <xf numFmtId="167" fontId="34" fillId="0" borderId="1" xfId="1" applyNumberFormat="1" applyFont="1" applyBorder="1" applyAlignment="1">
      <alignment horizontal="center"/>
    </xf>
    <xf numFmtId="167" fontId="34" fillId="0" borderId="13" xfId="1" applyNumberFormat="1" applyFont="1" applyBorder="1" applyAlignment="1">
      <alignment horizontal="center"/>
    </xf>
    <xf numFmtId="167" fontId="44" fillId="0" borderId="1" xfId="1" applyNumberFormat="1" applyFont="1" applyBorder="1" applyAlignment="1">
      <alignment horizontal="center"/>
    </xf>
    <xf numFmtId="167" fontId="44" fillId="0" borderId="13" xfId="1" applyNumberFormat="1" applyFont="1" applyBorder="1" applyAlignment="1">
      <alignment horizontal="center"/>
    </xf>
    <xf numFmtId="49" fontId="34" fillId="0" borderId="14" xfId="0" applyNumberFormat="1" applyFont="1" applyBorder="1"/>
    <xf numFmtId="167" fontId="37" fillId="0" borderId="0" xfId="1" applyNumberFormat="1" applyFont="1" applyBorder="1" applyAlignment="1">
      <alignment horizontal="center"/>
    </xf>
    <xf numFmtId="167" fontId="37" fillId="0" borderId="15" xfId="1" applyNumberFormat="1" applyFont="1" applyBorder="1" applyAlignment="1">
      <alignment horizontal="center"/>
    </xf>
    <xf numFmtId="49" fontId="44" fillId="0" borderId="14" xfId="0" applyNumberFormat="1" applyFont="1" applyBorder="1"/>
    <xf numFmtId="167" fontId="44" fillId="0" borderId="2" xfId="1" applyNumberFormat="1" applyFont="1" applyBorder="1" applyAlignment="1">
      <alignment horizontal="center"/>
    </xf>
    <xf numFmtId="167" fontId="44" fillId="0" borderId="16" xfId="1" applyNumberFormat="1" applyFont="1" applyBorder="1" applyAlignment="1">
      <alignment horizontal="center"/>
    </xf>
    <xf numFmtId="167" fontId="44" fillId="0" borderId="8" xfId="1" applyNumberFormat="1" applyFont="1" applyBorder="1" applyAlignment="1">
      <alignment horizontal="center"/>
    </xf>
    <xf numFmtId="167" fontId="44" fillId="0" borderId="17" xfId="1" applyNumberFormat="1" applyFont="1" applyBorder="1" applyAlignment="1">
      <alignment horizontal="center"/>
    </xf>
    <xf numFmtId="49" fontId="34" fillId="0" borderId="12" xfId="0" applyNumberFormat="1" applyFont="1" applyBorder="1"/>
    <xf numFmtId="3" fontId="34" fillId="0" borderId="1" xfId="0" applyNumberFormat="1" applyFont="1" applyBorder="1" applyAlignment="1">
      <alignment horizontal="center"/>
    </xf>
    <xf numFmtId="3" fontId="34" fillId="0" borderId="13" xfId="0" applyNumberFormat="1" applyFont="1" applyBorder="1" applyAlignment="1">
      <alignment horizontal="center"/>
    </xf>
    <xf numFmtId="49" fontId="34" fillId="0" borderId="0" xfId="0" applyNumberFormat="1" applyFont="1"/>
    <xf numFmtId="3" fontId="34" fillId="0" borderId="0" xfId="0" applyNumberFormat="1" applyFont="1"/>
    <xf numFmtId="0" fontId="44" fillId="0" borderId="12" xfId="0" applyFont="1" applyBorder="1"/>
    <xf numFmtId="165" fontId="44" fillId="0" borderId="1" xfId="0" applyNumberFormat="1" applyFont="1" applyBorder="1"/>
    <xf numFmtId="3" fontId="44" fillId="2" borderId="13" xfId="0" applyNumberFormat="1" applyFont="1" applyFill="1" applyBorder="1"/>
    <xf numFmtId="0" fontId="54" fillId="0" borderId="10" xfId="0" applyFont="1" applyBorder="1" applyAlignment="1">
      <alignment horizontal="center"/>
    </xf>
    <xf numFmtId="3" fontId="34" fillId="2" borderId="0" xfId="0" applyNumberFormat="1" applyFont="1" applyFill="1" applyAlignment="1">
      <alignment horizontal="center"/>
    </xf>
    <xf numFmtId="3" fontId="34" fillId="2" borderId="15" xfId="0" applyNumberFormat="1" applyFont="1" applyFill="1" applyBorder="1" applyAlignment="1">
      <alignment horizontal="center"/>
    </xf>
    <xf numFmtId="0" fontId="34" fillId="0" borderId="14" xfId="0" applyFont="1" applyBorder="1"/>
    <xf numFmtId="165" fontId="34" fillId="0" borderId="0" xfId="0" applyNumberFormat="1" applyFont="1" applyAlignment="1">
      <alignment horizontal="right"/>
    </xf>
    <xf numFmtId="165" fontId="34" fillId="0" borderId="20" xfId="0" applyNumberFormat="1" applyFont="1" applyBorder="1" applyAlignment="1">
      <alignment horizontal="right"/>
    </xf>
    <xf numFmtId="165" fontId="37" fillId="0" borderId="0" xfId="0" applyNumberFormat="1" applyFont="1" applyAlignment="1">
      <alignment horizontal="right"/>
    </xf>
    <xf numFmtId="165" fontId="37" fillId="0" borderId="15" xfId="0" applyNumberFormat="1" applyFont="1" applyBorder="1" applyAlignment="1">
      <alignment horizontal="right"/>
    </xf>
    <xf numFmtId="165" fontId="34" fillId="2" borderId="0" xfId="0" applyNumberFormat="1" applyFont="1" applyFill="1"/>
    <xf numFmtId="3" fontId="34" fillId="2" borderId="0" xfId="0" applyNumberFormat="1" applyFont="1" applyFill="1"/>
    <xf numFmtId="0" fontId="34" fillId="0" borderId="0" xfId="0" applyFont="1" applyAlignment="1">
      <alignment horizontal="left" vertical="center" wrapText="1"/>
    </xf>
    <xf numFmtId="0" fontId="34" fillId="0" borderId="0" xfId="0" applyFont="1" applyAlignment="1">
      <alignment vertical="center"/>
    </xf>
    <xf numFmtId="0" fontId="53" fillId="0" borderId="0" xfId="0" applyFont="1" applyAlignment="1">
      <alignment vertical="center"/>
    </xf>
    <xf numFmtId="0" fontId="55" fillId="0" borderId="4" xfId="0" applyFont="1" applyBorder="1" applyAlignment="1">
      <alignment vertical="center"/>
    </xf>
    <xf numFmtId="0" fontId="55" fillId="0" borderId="4" xfId="0" applyFont="1" applyBorder="1" applyAlignment="1">
      <alignment horizontal="center" vertical="center" wrapText="1"/>
    </xf>
    <xf numFmtId="0" fontId="55" fillId="0" borderId="4" xfId="0" applyFont="1" applyBorder="1" applyAlignment="1">
      <alignment horizontal="left" vertical="center"/>
    </xf>
    <xf numFmtId="0" fontId="56" fillId="0" borderId="4" xfId="0" applyFont="1" applyBorder="1" applyAlignment="1">
      <alignment horizontal="center" vertical="center" wrapText="1"/>
    </xf>
    <xf numFmtId="167" fontId="34" fillId="0" borderId="4" xfId="1" applyNumberFormat="1" applyFont="1" applyBorder="1" applyAlignment="1">
      <alignment horizontal="center"/>
    </xf>
    <xf numFmtId="167" fontId="34" fillId="0" borderId="4" xfId="1" applyNumberFormat="1" applyFont="1" applyBorder="1" applyAlignment="1">
      <alignment horizontal="right"/>
    </xf>
    <xf numFmtId="167" fontId="37" fillId="0" borderId="4" xfId="1" applyNumberFormat="1" applyFont="1" applyBorder="1" applyAlignment="1">
      <alignment horizontal="center"/>
    </xf>
    <xf numFmtId="167" fontId="37" fillId="0" borderId="4" xfId="1" applyNumberFormat="1" applyFont="1" applyBorder="1" applyAlignment="1">
      <alignment horizontal="right"/>
    </xf>
    <xf numFmtId="0" fontId="56" fillId="0" borderId="4" xfId="0" applyFont="1" applyBorder="1" applyAlignment="1">
      <alignment vertical="center"/>
    </xf>
    <xf numFmtId="3" fontId="56" fillId="0" borderId="4" xfId="0" applyNumberFormat="1" applyFont="1" applyBorder="1" applyAlignment="1">
      <alignment horizontal="center" vertical="center"/>
    </xf>
    <xf numFmtId="3" fontId="56" fillId="0" borderId="4" xfId="0" applyNumberFormat="1" applyFont="1" applyBorder="1" applyAlignment="1">
      <alignment horizontal="right" vertical="center"/>
    </xf>
    <xf numFmtId="0" fontId="56" fillId="0" borderId="4" xfId="0" applyFont="1" applyBorder="1" applyAlignment="1">
      <alignment horizontal="center" vertical="center"/>
    </xf>
    <xf numFmtId="0" fontId="53" fillId="0" borderId="4" xfId="0" applyFont="1" applyBorder="1" applyAlignment="1">
      <alignment horizontal="center" vertical="center"/>
    </xf>
    <xf numFmtId="4" fontId="55" fillId="0" borderId="4" xfId="0" applyNumberFormat="1" applyFont="1" applyBorder="1" applyAlignment="1">
      <alignment horizontal="center" vertical="center"/>
    </xf>
    <xf numFmtId="3" fontId="55" fillId="0" borderId="4" xfId="0" applyNumberFormat="1" applyFont="1" applyBorder="1" applyAlignment="1">
      <alignment horizontal="center" vertical="center"/>
    </xf>
    <xf numFmtId="0" fontId="53" fillId="0" borderId="4" xfId="0" applyFont="1" applyBorder="1" applyAlignment="1">
      <alignment horizontal="center"/>
    </xf>
    <xf numFmtId="0" fontId="55" fillId="0" borderId="4" xfId="0" applyFont="1" applyBorder="1" applyAlignment="1">
      <alignment horizontal="center" vertical="center"/>
    </xf>
    <xf numFmtId="3" fontId="55" fillId="0" borderId="4" xfId="0" applyNumberFormat="1" applyFont="1" applyBorder="1" applyAlignment="1">
      <alignment vertical="center"/>
    </xf>
    <xf numFmtId="167" fontId="34" fillId="0" borderId="0" xfId="1" applyNumberFormat="1" applyFont="1"/>
    <xf numFmtId="3" fontId="56" fillId="0" borderId="4" xfId="0" applyNumberFormat="1" applyFont="1" applyBorder="1" applyAlignment="1">
      <alignment vertical="center"/>
    </xf>
    <xf numFmtId="0" fontId="56" fillId="0" borderId="0" xfId="0" applyFont="1" applyAlignment="1">
      <alignment vertical="center"/>
    </xf>
    <xf numFmtId="3" fontId="56" fillId="0" borderId="0" xfId="0" applyNumberFormat="1" applyFont="1" applyAlignment="1">
      <alignment vertical="center"/>
    </xf>
    <xf numFmtId="0" fontId="36" fillId="0" borderId="0" xfId="2" applyFont="1" applyAlignment="1">
      <alignment vertical="center"/>
    </xf>
    <xf numFmtId="0" fontId="56" fillId="0" borderId="0" xfId="0" applyFont="1"/>
    <xf numFmtId="0" fontId="34" fillId="0" borderId="0" xfId="0" applyFont="1" applyAlignment="1">
      <alignment vertical="top" wrapText="1"/>
    </xf>
    <xf numFmtId="1" fontId="44" fillId="0" borderId="16" xfId="0" applyNumberFormat="1" applyFont="1" applyBorder="1" applyAlignment="1">
      <alignment horizontal="center" vertical="center"/>
    </xf>
    <xf numFmtId="0" fontId="44" fillId="0" borderId="0" xfId="0" applyFont="1" applyAlignment="1">
      <alignment horizontal="center" vertical="center"/>
    </xf>
    <xf numFmtId="3" fontId="44" fillId="0" borderId="13" xfId="0" applyNumberFormat="1" applyFont="1" applyBorder="1" applyAlignment="1">
      <alignment horizontal="center" vertical="center"/>
    </xf>
    <xf numFmtId="3" fontId="44" fillId="0" borderId="0" xfId="0" applyNumberFormat="1" applyFont="1" applyAlignment="1">
      <alignment horizontal="center" vertical="center"/>
    </xf>
    <xf numFmtId="3" fontId="44" fillId="0" borderId="15" xfId="0" applyNumberFormat="1" applyFont="1" applyBorder="1" applyAlignment="1">
      <alignment horizontal="center" vertical="center"/>
    </xf>
    <xf numFmtId="3" fontId="44" fillId="0" borderId="13" xfId="0" applyNumberFormat="1" applyFont="1" applyBorder="1" applyAlignment="1">
      <alignment horizontal="right" vertical="center"/>
    </xf>
    <xf numFmtId="3" fontId="44" fillId="0" borderId="0" xfId="0" applyNumberFormat="1" applyFont="1" applyAlignment="1">
      <alignment horizontal="right" vertical="center"/>
    </xf>
    <xf numFmtId="3" fontId="44" fillId="0" borderId="15" xfId="0" applyNumberFormat="1" applyFont="1" applyBorder="1" applyAlignment="1">
      <alignment horizontal="right" vertical="center"/>
    </xf>
    <xf numFmtId="37" fontId="37" fillId="0" borderId="0" xfId="0" applyNumberFormat="1" applyFont="1" applyAlignment="1">
      <alignment horizontal="right" vertical="center"/>
    </xf>
    <xf numFmtId="37" fontId="37" fillId="0" borderId="0" xfId="0" applyNumberFormat="1" applyFont="1" applyAlignment="1">
      <alignment horizontal="center" vertical="center"/>
    </xf>
    <xf numFmtId="37" fontId="37" fillId="0" borderId="15" xfId="0" applyNumberFormat="1" applyFont="1" applyBorder="1" applyAlignment="1">
      <alignment horizontal="right" vertical="center"/>
    </xf>
    <xf numFmtId="3" fontId="37" fillId="0" borderId="0" xfId="0" applyNumberFormat="1" applyFont="1" applyAlignment="1">
      <alignment horizontal="right" wrapText="1"/>
    </xf>
    <xf numFmtId="3" fontId="37" fillId="0" borderId="15" xfId="0" applyNumberFormat="1" applyFont="1" applyBorder="1" applyAlignment="1">
      <alignment horizontal="right" wrapText="1"/>
    </xf>
    <xf numFmtId="43" fontId="37" fillId="0" borderId="15" xfId="1" applyFont="1" applyBorder="1" applyAlignment="1">
      <alignment horizontal="right" vertical="center"/>
    </xf>
    <xf numFmtId="167" fontId="37" fillId="0" borderId="15" xfId="1" applyNumberFormat="1" applyFont="1" applyBorder="1" applyAlignment="1">
      <alignment horizontal="right" vertical="center"/>
    </xf>
    <xf numFmtId="37" fontId="44" fillId="0" borderId="0" xfId="0" applyNumberFormat="1" applyFont="1" applyAlignment="1">
      <alignment horizontal="center" vertical="center"/>
    </xf>
    <xf numFmtId="3" fontId="44" fillId="0" borderId="16" xfId="1" applyNumberFormat="1" applyFont="1" applyBorder="1" applyAlignment="1">
      <alignment horizontal="right" vertical="center"/>
    </xf>
    <xf numFmtId="3" fontId="37" fillId="0" borderId="15" xfId="1" applyNumberFormat="1" applyFont="1" applyBorder="1" applyAlignment="1">
      <alignment horizontal="right" vertical="center"/>
    </xf>
    <xf numFmtId="3" fontId="37" fillId="0" borderId="0" xfId="0" applyNumberFormat="1" applyFont="1" applyAlignment="1">
      <alignment horizontal="right" vertical="center"/>
    </xf>
    <xf numFmtId="3" fontId="37" fillId="0" borderId="15" xfId="0" applyNumberFormat="1" applyFont="1" applyBorder="1" applyAlignment="1">
      <alignment horizontal="right" vertical="center"/>
    </xf>
    <xf numFmtId="168" fontId="34" fillId="2" borderId="13" xfId="1" applyNumberFormat="1" applyFont="1" applyFill="1" applyBorder="1" applyAlignment="1">
      <alignment horizontal="right" vertical="center"/>
    </xf>
    <xf numFmtId="3" fontId="44" fillId="0" borderId="21" xfId="1" applyNumberFormat="1" applyFont="1" applyBorder="1" applyAlignment="1">
      <alignment horizontal="right" vertical="center"/>
    </xf>
    <xf numFmtId="167" fontId="53" fillId="0" borderId="5" xfId="1" applyNumberFormat="1" applyFont="1" applyBorder="1" applyAlignment="1">
      <alignment horizontal="center"/>
    </xf>
    <xf numFmtId="167" fontId="53" fillId="0" borderId="5" xfId="1" applyNumberFormat="1" applyFont="1" applyBorder="1" applyAlignment="1">
      <alignment horizontal="right"/>
    </xf>
    <xf numFmtId="167" fontId="44" fillId="0" borderId="5" xfId="1" applyNumberFormat="1" applyFont="1" applyBorder="1" applyAlignment="1">
      <alignment horizontal="right"/>
    </xf>
    <xf numFmtId="167" fontId="34" fillId="0" borderId="6" xfId="1" applyNumberFormat="1" applyFont="1" applyBorder="1"/>
    <xf numFmtId="167" fontId="37" fillId="0" borderId="6" xfId="1" applyNumberFormat="1" applyFont="1" applyBorder="1" applyAlignment="1">
      <alignment horizontal="right"/>
    </xf>
    <xf numFmtId="167" fontId="44" fillId="0" borderId="6" xfId="1" applyNumberFormat="1" applyFont="1" applyBorder="1" applyAlignment="1">
      <alignment vertical="center"/>
    </xf>
    <xf numFmtId="167" fontId="37" fillId="0" borderId="6" xfId="1" applyNumberFormat="1" applyFont="1" applyBorder="1" applyAlignment="1">
      <alignment horizontal="right" vertical="center"/>
    </xf>
    <xf numFmtId="167" fontId="37" fillId="0" borderId="6" xfId="1" applyNumberFormat="1" applyFont="1" applyBorder="1" applyAlignment="1">
      <alignment horizontal="right" wrapText="1"/>
    </xf>
    <xf numFmtId="167" fontId="44" fillId="0" borderId="6" xfId="1" applyNumberFormat="1" applyFont="1" applyBorder="1" applyAlignment="1">
      <alignment horizontal="center"/>
    </xf>
    <xf numFmtId="167" fontId="37" fillId="0" borderId="6" xfId="1" applyNumberFormat="1" applyFont="1" applyBorder="1"/>
    <xf numFmtId="167" fontId="37" fillId="0" borderId="7" xfId="1" applyNumberFormat="1" applyFont="1" applyBorder="1" applyAlignment="1">
      <alignment horizontal="right"/>
    </xf>
    <xf numFmtId="0" fontId="44" fillId="0" borderId="4" xfId="0" applyFont="1" applyBorder="1" applyAlignment="1">
      <alignment horizontal="center" vertical="center"/>
    </xf>
    <xf numFmtId="0" fontId="44" fillId="0" borderId="4" xfId="0" applyFont="1" applyBorder="1" applyAlignment="1">
      <alignment horizontal="center" vertical="center" wrapText="1"/>
    </xf>
    <xf numFmtId="0" fontId="44" fillId="0" borderId="4" xfId="0" applyFont="1" applyBorder="1" applyAlignment="1">
      <alignment horizontal="center" wrapText="1"/>
    </xf>
    <xf numFmtId="167" fontId="53" fillId="0" borderId="18" xfId="1" applyNumberFormat="1" applyFont="1" applyBorder="1" applyAlignment="1">
      <alignment horizontal="center"/>
    </xf>
    <xf numFmtId="167" fontId="53" fillId="0" borderId="4" xfId="1" applyNumberFormat="1" applyFont="1" applyBorder="1" applyAlignment="1">
      <alignment horizontal="center" vertical="center" wrapText="1"/>
    </xf>
    <xf numFmtId="167" fontId="53" fillId="0" borderId="4" xfId="1" applyNumberFormat="1" applyFont="1" applyBorder="1" applyAlignment="1">
      <alignment horizontal="right" vertical="center"/>
    </xf>
    <xf numFmtId="167" fontId="34" fillId="2" borderId="0" xfId="1" applyNumberFormat="1" applyFont="1" applyFill="1" applyAlignment="1">
      <alignment horizontal="right"/>
    </xf>
    <xf numFmtId="167" fontId="34" fillId="2" borderId="15" xfId="1" applyNumberFormat="1" applyFont="1" applyFill="1" applyBorder="1" applyAlignment="1">
      <alignment horizontal="right"/>
    </xf>
    <xf numFmtId="167" fontId="44" fillId="2" borderId="2" xfId="1" applyNumberFormat="1" applyFont="1" applyFill="1" applyBorder="1" applyAlignment="1">
      <alignment horizontal="right"/>
    </xf>
    <xf numFmtId="167" fontId="44" fillId="2" borderId="16" xfId="1" applyNumberFormat="1" applyFont="1" applyFill="1" applyBorder="1" applyAlignment="1">
      <alignment horizontal="right"/>
    </xf>
    <xf numFmtId="167" fontId="34" fillId="2" borderId="0" xfId="1" applyNumberFormat="1" applyFont="1" applyFill="1" applyAlignment="1">
      <alignment horizontal="center"/>
    </xf>
    <xf numFmtId="167" fontId="34" fillId="2" borderId="15" xfId="1" applyNumberFormat="1" applyFont="1" applyFill="1" applyBorder="1" applyAlignment="1">
      <alignment horizontal="center"/>
    </xf>
    <xf numFmtId="167" fontId="44" fillId="2" borderId="0" xfId="1" applyNumberFormat="1" applyFont="1" applyFill="1" applyAlignment="1">
      <alignment horizontal="center"/>
    </xf>
    <xf numFmtId="167" fontId="44" fillId="2" borderId="11" xfId="1" applyNumberFormat="1" applyFont="1" applyFill="1" applyBorder="1" applyAlignment="1">
      <alignment horizontal="center"/>
    </xf>
    <xf numFmtId="167" fontId="44" fillId="2" borderId="15" xfId="1" applyNumberFormat="1" applyFont="1" applyFill="1" applyBorder="1" applyAlignment="1">
      <alignment horizontal="center"/>
    </xf>
    <xf numFmtId="167" fontId="37" fillId="2" borderId="0" xfId="1" applyNumberFormat="1" applyFont="1" applyFill="1" applyAlignment="1">
      <alignment horizontal="right"/>
    </xf>
    <xf numFmtId="167" fontId="37" fillId="2" borderId="15" xfId="1" applyNumberFormat="1" applyFont="1" applyFill="1" applyBorder="1" applyAlignment="1">
      <alignment horizontal="right"/>
    </xf>
    <xf numFmtId="167" fontId="37" fillId="2" borderId="1" xfId="1" applyNumberFormat="1" applyFont="1" applyFill="1" applyBorder="1" applyAlignment="1">
      <alignment horizontal="right"/>
    </xf>
    <xf numFmtId="167" fontId="37" fillId="2" borderId="13" xfId="1" applyNumberFormat="1" applyFont="1" applyFill="1" applyBorder="1" applyAlignment="1">
      <alignment horizontal="right"/>
    </xf>
    <xf numFmtId="167" fontId="44" fillId="2" borderId="0" xfId="1" applyNumberFormat="1" applyFont="1" applyFill="1" applyAlignment="1">
      <alignment horizontal="right"/>
    </xf>
    <xf numFmtId="167" fontId="44" fillId="2" borderId="15" xfId="1" applyNumberFormat="1" applyFont="1" applyFill="1" applyBorder="1" applyAlignment="1">
      <alignment horizontal="right"/>
    </xf>
    <xf numFmtId="167" fontId="44" fillId="2" borderId="8" xfId="1" applyNumberFormat="1" applyFont="1" applyFill="1" applyBorder="1" applyAlignment="1">
      <alignment horizontal="right"/>
    </xf>
    <xf numFmtId="167" fontId="44" fillId="2" borderId="17" xfId="1" applyNumberFormat="1" applyFont="1" applyFill="1" applyBorder="1" applyAlignment="1">
      <alignment horizontal="right"/>
    </xf>
    <xf numFmtId="167" fontId="44" fillId="2" borderId="1" xfId="1" applyNumberFormat="1" applyFont="1" applyFill="1" applyBorder="1" applyAlignment="1">
      <alignment horizontal="center"/>
    </xf>
    <xf numFmtId="167" fontId="44" fillId="2" borderId="13" xfId="1" applyNumberFormat="1" applyFont="1" applyFill="1" applyBorder="1" applyAlignment="1">
      <alignment horizontal="center"/>
    </xf>
    <xf numFmtId="167" fontId="44" fillId="2" borderId="1" xfId="1" applyNumberFormat="1" applyFont="1" applyFill="1" applyBorder="1" applyAlignment="1">
      <alignment horizontal="right"/>
    </xf>
    <xf numFmtId="0" fontId="25" fillId="0" borderId="16" xfId="0" applyFont="1" applyBorder="1"/>
    <xf numFmtId="0" fontId="26" fillId="0" borderId="4" xfId="0" applyFont="1" applyBorder="1" applyAlignment="1">
      <alignment vertical="center" wrapText="1"/>
    </xf>
    <xf numFmtId="14" fontId="0" fillId="2" borderId="16" xfId="0" applyNumberFormat="1" applyFill="1" applyBorder="1" applyAlignment="1">
      <alignment horizontal="left" vertical="center"/>
    </xf>
    <xf numFmtId="14" fontId="0" fillId="0" borderId="16" xfId="0" applyNumberFormat="1" applyBorder="1" applyAlignment="1">
      <alignment horizontal="left" vertical="center"/>
    </xf>
    <xf numFmtId="0" fontId="33" fillId="4" borderId="0" xfId="0" applyFont="1" applyFill="1" applyAlignment="1">
      <alignment horizontal="center" vertical="center"/>
    </xf>
    <xf numFmtId="0" fontId="29" fillId="4" borderId="0" xfId="0" applyFont="1" applyFill="1" applyAlignment="1">
      <alignment horizontal="center" vertical="center"/>
    </xf>
    <xf numFmtId="14" fontId="29" fillId="4" borderId="0" xfId="0" applyNumberFormat="1" applyFont="1" applyFill="1" applyAlignment="1">
      <alignment horizontal="center" vertical="center"/>
    </xf>
    <xf numFmtId="0" fontId="7" fillId="0" borderId="0" xfId="0" applyFont="1" applyAlignment="1">
      <alignment horizontal="center"/>
    </xf>
    <xf numFmtId="0" fontId="38" fillId="0" borderId="0" xfId="0" applyFont="1" applyAlignment="1">
      <alignment horizontal="center"/>
    </xf>
    <xf numFmtId="0" fontId="4" fillId="0" borderId="0" xfId="0" applyFont="1" applyAlignment="1">
      <alignment horizontal="center"/>
    </xf>
    <xf numFmtId="0" fontId="39" fillId="0" borderId="0" xfId="0" applyFont="1" applyAlignment="1">
      <alignment horizontal="center"/>
    </xf>
    <xf numFmtId="14" fontId="5" fillId="0" borderId="0" xfId="0" applyNumberFormat="1" applyFont="1" applyAlignment="1">
      <alignment horizontal="center"/>
    </xf>
    <xf numFmtId="0" fontId="41" fillId="0" borderId="0" xfId="0" applyFont="1" applyAlignment="1">
      <alignment horizontal="center"/>
    </xf>
    <xf numFmtId="0" fontId="48" fillId="0" borderId="0" xfId="0" applyFont="1" applyAlignment="1">
      <alignment horizontal="center"/>
    </xf>
    <xf numFmtId="0" fontId="42" fillId="0" borderId="0" xfId="0" applyFont="1" applyAlignment="1">
      <alignment horizontal="center"/>
    </xf>
    <xf numFmtId="0" fontId="46" fillId="0" borderId="0" xfId="0" applyFont="1" applyAlignment="1">
      <alignment horizontal="center"/>
    </xf>
    <xf numFmtId="1" fontId="44" fillId="0" borderId="9" xfId="0" applyNumberFormat="1" applyFont="1" applyBorder="1" applyAlignment="1">
      <alignment horizontal="center" vertical="center"/>
    </xf>
    <xf numFmtId="0" fontId="44" fillId="0" borderId="1" xfId="0" applyFont="1" applyBorder="1" applyAlignment="1">
      <alignment horizontal="center" vertical="center"/>
    </xf>
    <xf numFmtId="1" fontId="44" fillId="0" borderId="11" xfId="0" applyNumberFormat="1" applyFont="1" applyBorder="1" applyAlignment="1">
      <alignment horizontal="center" vertical="center"/>
    </xf>
    <xf numFmtId="0" fontId="44" fillId="0" borderId="13" xfId="0" applyFont="1" applyBorder="1" applyAlignment="1">
      <alignment horizontal="center" vertical="center"/>
    </xf>
    <xf numFmtId="1" fontId="44" fillId="2" borderId="9" xfId="0" applyNumberFormat="1" applyFont="1" applyFill="1" applyBorder="1" applyAlignment="1">
      <alignment horizontal="center" vertical="center"/>
    </xf>
    <xf numFmtId="1" fontId="44" fillId="2" borderId="1" xfId="0" applyNumberFormat="1" applyFont="1" applyFill="1" applyBorder="1" applyAlignment="1">
      <alignment horizontal="center" vertical="center"/>
    </xf>
    <xf numFmtId="1" fontId="44" fillId="2" borderId="11" xfId="0" applyNumberFormat="1" applyFont="1" applyFill="1" applyBorder="1" applyAlignment="1">
      <alignment horizontal="center" vertical="center"/>
    </xf>
    <xf numFmtId="1" fontId="44" fillId="2" borderId="13" xfId="0" applyNumberFormat="1" applyFont="1" applyFill="1" applyBorder="1" applyAlignment="1">
      <alignment horizontal="center" vertical="center"/>
    </xf>
    <xf numFmtId="0" fontId="53" fillId="0" borderId="0" xfId="0" applyFont="1" applyAlignment="1">
      <alignment horizontal="left" vertical="center"/>
    </xf>
    <xf numFmtId="0" fontId="34" fillId="0" borderId="0" xfId="0" applyFont="1" applyAlignment="1">
      <alignment horizontal="left" vertical="center" wrapText="1"/>
    </xf>
    <xf numFmtId="0" fontId="55" fillId="0" borderId="10" xfId="0" applyFont="1" applyBorder="1" applyAlignment="1">
      <alignment horizontal="center" vertical="center"/>
    </xf>
    <xf numFmtId="0" fontId="55" fillId="0" borderId="9" xfId="0" applyFont="1" applyBorder="1" applyAlignment="1">
      <alignment horizontal="center" vertical="center"/>
    </xf>
    <xf numFmtId="0" fontId="55" fillId="0" borderId="11" xfId="0" applyFont="1" applyBorder="1" applyAlignment="1">
      <alignment horizontal="center" vertical="center"/>
    </xf>
    <xf numFmtId="0" fontId="55" fillId="0" borderId="12" xfId="0" applyFont="1" applyBorder="1" applyAlignment="1">
      <alignment horizontal="center" vertical="center"/>
    </xf>
    <xf numFmtId="0" fontId="55" fillId="0" borderId="1" xfId="0" applyFont="1" applyBorder="1" applyAlignment="1">
      <alignment horizontal="center" vertical="center"/>
    </xf>
    <xf numFmtId="0" fontId="55" fillId="0" borderId="13" xfId="0" applyFont="1" applyBorder="1" applyAlignment="1">
      <alignment horizontal="center" vertical="center"/>
    </xf>
    <xf numFmtId="0" fontId="53" fillId="0" borderId="0" xfId="0" applyFont="1" applyAlignment="1">
      <alignment horizontal="center" vertical="center"/>
    </xf>
    <xf numFmtId="0" fontId="34" fillId="0" borderId="0" xfId="0" applyFont="1" applyAlignment="1">
      <alignment horizontal="left" vertical="top" wrapText="1"/>
    </xf>
    <xf numFmtId="0" fontId="56" fillId="0" borderId="19" xfId="0" applyFont="1" applyBorder="1" applyAlignment="1">
      <alignment horizontal="center" vertical="center"/>
    </xf>
    <xf numFmtId="0" fontId="56" fillId="0" borderId="2" xfId="0" applyFont="1" applyBorder="1" applyAlignment="1">
      <alignment horizontal="center" vertical="center"/>
    </xf>
    <xf numFmtId="0" fontId="56" fillId="0" borderId="16" xfId="0" applyFont="1" applyBorder="1" applyAlignment="1">
      <alignment horizontal="center" vertical="center"/>
    </xf>
    <xf numFmtId="0" fontId="53" fillId="0" borderId="0" xfId="0" applyFont="1" applyAlignment="1">
      <alignment horizontal="left" vertical="center" wrapText="1"/>
    </xf>
    <xf numFmtId="0" fontId="34" fillId="0" borderId="0" xfId="0" applyFont="1" applyAlignment="1">
      <alignment horizontal="left" vertical="center"/>
    </xf>
    <xf numFmtId="0" fontId="21" fillId="0" borderId="1" xfId="0" applyFont="1" applyBorder="1" applyAlignment="1">
      <alignment horizontal="left"/>
    </xf>
    <xf numFmtId="0" fontId="24" fillId="0" borderId="19" xfId="0" applyFont="1" applyBorder="1" applyAlignment="1">
      <alignment horizontal="center"/>
    </xf>
    <xf numFmtId="0" fontId="24" fillId="0" borderId="2" xfId="0" applyFont="1" applyBorder="1" applyAlignment="1">
      <alignment horizontal="center"/>
    </xf>
    <xf numFmtId="167" fontId="55" fillId="0" borderId="4" xfId="1" applyNumberFormat="1" applyFont="1" applyBorder="1" applyAlignment="1">
      <alignment vertical="center"/>
    </xf>
    <xf numFmtId="167" fontId="56" fillId="0" borderId="4" xfId="1" applyNumberFormat="1" applyFont="1" applyBorder="1" applyAlignment="1">
      <alignment vertical="center"/>
    </xf>
  </cellXfs>
  <cellStyles count="6">
    <cellStyle name="Hipervínculo" xfId="2" builtinId="8"/>
    <cellStyle name="Millares" xfId="1" builtinId="3"/>
    <cellStyle name="Millares [0]" xfId="4" builtinId="6"/>
    <cellStyle name="Normal" xfId="0" builtinId="0"/>
    <cellStyle name="Normal 3" xfId="5" xr:uid="{00000000-0005-0000-0000-000004000000}"/>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4</xdr:col>
      <xdr:colOff>19050</xdr:colOff>
      <xdr:row>3</xdr:row>
      <xdr:rowOff>71136</xdr:rowOff>
    </xdr:to>
    <xdr:pic>
      <xdr:nvPicPr>
        <xdr:cNvPr id="3" name="Imagen 2">
          <a:extLst>
            <a:ext uri="{FF2B5EF4-FFF2-40B4-BE49-F238E27FC236}">
              <a16:creationId xmlns:a16="http://schemas.microsoft.com/office/drawing/2014/main" id="{142327AB-4E54-BFF6-D702-54A89C026CB3}"/>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4461" t="29645" r="15931" b="33298"/>
        <a:stretch/>
      </xdr:blipFill>
      <xdr:spPr>
        <a:xfrm>
          <a:off x="0" y="9525"/>
          <a:ext cx="3190875" cy="84266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33"/>
  <sheetViews>
    <sheetView showGridLines="0" topLeftCell="A8" zoomScaleNormal="100" workbookViewId="0">
      <selection activeCell="C46" sqref="C46"/>
    </sheetView>
  </sheetViews>
  <sheetFormatPr baseColWidth="10" defaultRowHeight="15"/>
  <cols>
    <col min="3" max="3" width="13.28515625" customWidth="1"/>
    <col min="5" max="5" width="19.140625" customWidth="1"/>
    <col min="7" max="7" width="12.85546875" customWidth="1"/>
    <col min="8" max="8" width="12.140625" customWidth="1"/>
    <col min="9" max="9" width="12.5703125" customWidth="1"/>
    <col min="10" max="10" width="19.42578125" bestFit="1" customWidth="1"/>
    <col min="11" max="11" width="11" customWidth="1"/>
    <col min="12" max="12" width="10.85546875" hidden="1" customWidth="1"/>
    <col min="13" max="13" width="25.28515625" hidden="1" customWidth="1"/>
    <col min="14" max="14" width="18" hidden="1" customWidth="1"/>
    <col min="15" max="15" width="11.42578125" hidden="1" customWidth="1"/>
    <col min="16" max="16" width="11.42578125" style="68" customWidth="1"/>
    <col min="17" max="19" width="11.42578125" style="68"/>
    <col min="261" max="261" width="33.28515625" bestFit="1" customWidth="1"/>
    <col min="265" max="265" width="8.5703125" customWidth="1"/>
    <col min="266" max="266" width="19.42578125" bestFit="1" customWidth="1"/>
    <col min="269" max="269" width="17.85546875" bestFit="1" customWidth="1"/>
    <col min="270" max="270" width="18" bestFit="1" customWidth="1"/>
    <col min="517" max="517" width="33.28515625" bestFit="1" customWidth="1"/>
    <col min="521" max="521" width="8.5703125" customWidth="1"/>
    <col min="522" max="522" width="19.42578125" bestFit="1" customWidth="1"/>
    <col min="525" max="525" width="17.85546875" bestFit="1" customWidth="1"/>
    <col min="526" max="526" width="18" bestFit="1" customWidth="1"/>
    <col min="773" max="773" width="33.28515625" bestFit="1" customWidth="1"/>
    <col min="777" max="777" width="8.5703125" customWidth="1"/>
    <col min="778" max="778" width="19.42578125" bestFit="1" customWidth="1"/>
    <col min="781" max="781" width="17.85546875" bestFit="1" customWidth="1"/>
    <col min="782" max="782" width="18" bestFit="1" customWidth="1"/>
    <col min="1029" max="1029" width="33.28515625" bestFit="1" customWidth="1"/>
    <col min="1033" max="1033" width="8.5703125" customWidth="1"/>
    <col min="1034" max="1034" width="19.42578125" bestFit="1" customWidth="1"/>
    <col min="1037" max="1037" width="17.85546875" bestFit="1" customWidth="1"/>
    <col min="1038" max="1038" width="18" bestFit="1" customWidth="1"/>
    <col min="1285" max="1285" width="33.28515625" bestFit="1" customWidth="1"/>
    <col min="1289" max="1289" width="8.5703125" customWidth="1"/>
    <col min="1290" max="1290" width="19.42578125" bestFit="1" customWidth="1"/>
    <col min="1293" max="1293" width="17.85546875" bestFit="1" customWidth="1"/>
    <col min="1294" max="1294" width="18" bestFit="1" customWidth="1"/>
    <col min="1541" max="1541" width="33.28515625" bestFit="1" customWidth="1"/>
    <col min="1545" max="1545" width="8.5703125" customWidth="1"/>
    <col min="1546" max="1546" width="19.42578125" bestFit="1" customWidth="1"/>
    <col min="1549" max="1549" width="17.85546875" bestFit="1" customWidth="1"/>
    <col min="1550" max="1550" width="18" bestFit="1" customWidth="1"/>
    <col min="1797" max="1797" width="33.28515625" bestFit="1" customWidth="1"/>
    <col min="1801" max="1801" width="8.5703125" customWidth="1"/>
    <col min="1802" max="1802" width="19.42578125" bestFit="1" customWidth="1"/>
    <col min="1805" max="1805" width="17.85546875" bestFit="1" customWidth="1"/>
    <col min="1806" max="1806" width="18" bestFit="1" customWidth="1"/>
    <col min="2053" max="2053" width="33.28515625" bestFit="1" customWidth="1"/>
    <col min="2057" max="2057" width="8.5703125" customWidth="1"/>
    <col min="2058" max="2058" width="19.42578125" bestFit="1" customWidth="1"/>
    <col min="2061" max="2061" width="17.85546875" bestFit="1" customWidth="1"/>
    <col min="2062" max="2062" width="18" bestFit="1" customWidth="1"/>
    <col min="2309" max="2309" width="33.28515625" bestFit="1" customWidth="1"/>
    <col min="2313" max="2313" width="8.5703125" customWidth="1"/>
    <col min="2314" max="2314" width="19.42578125" bestFit="1" customWidth="1"/>
    <col min="2317" max="2317" width="17.85546875" bestFit="1" customWidth="1"/>
    <col min="2318" max="2318" width="18" bestFit="1" customWidth="1"/>
    <col min="2565" max="2565" width="33.28515625" bestFit="1" customWidth="1"/>
    <col min="2569" max="2569" width="8.5703125" customWidth="1"/>
    <col min="2570" max="2570" width="19.42578125" bestFit="1" customWidth="1"/>
    <col min="2573" max="2573" width="17.85546875" bestFit="1" customWidth="1"/>
    <col min="2574" max="2574" width="18" bestFit="1" customWidth="1"/>
    <col min="2821" max="2821" width="33.28515625" bestFit="1" customWidth="1"/>
    <col min="2825" max="2825" width="8.5703125" customWidth="1"/>
    <col min="2826" max="2826" width="19.42578125" bestFit="1" customWidth="1"/>
    <col min="2829" max="2829" width="17.85546875" bestFit="1" customWidth="1"/>
    <col min="2830" max="2830" width="18" bestFit="1" customWidth="1"/>
    <col min="3077" max="3077" width="33.28515625" bestFit="1" customWidth="1"/>
    <col min="3081" max="3081" width="8.5703125" customWidth="1"/>
    <col min="3082" max="3082" width="19.42578125" bestFit="1" customWidth="1"/>
    <col min="3085" max="3085" width="17.85546875" bestFit="1" customWidth="1"/>
    <col min="3086" max="3086" width="18" bestFit="1" customWidth="1"/>
    <col min="3333" max="3333" width="33.28515625" bestFit="1" customWidth="1"/>
    <col min="3337" max="3337" width="8.5703125" customWidth="1"/>
    <col min="3338" max="3338" width="19.42578125" bestFit="1" customWidth="1"/>
    <col min="3341" max="3341" width="17.85546875" bestFit="1" customWidth="1"/>
    <col min="3342" max="3342" width="18" bestFit="1" customWidth="1"/>
    <col min="3589" max="3589" width="33.28515625" bestFit="1" customWidth="1"/>
    <col min="3593" max="3593" width="8.5703125" customWidth="1"/>
    <col min="3594" max="3594" width="19.42578125" bestFit="1" customWidth="1"/>
    <col min="3597" max="3597" width="17.85546875" bestFit="1" customWidth="1"/>
    <col min="3598" max="3598" width="18" bestFit="1" customWidth="1"/>
    <col min="3845" max="3845" width="33.28515625" bestFit="1" customWidth="1"/>
    <col min="3849" max="3849" width="8.5703125" customWidth="1"/>
    <col min="3850" max="3850" width="19.42578125" bestFit="1" customWidth="1"/>
    <col min="3853" max="3853" width="17.85546875" bestFit="1" customWidth="1"/>
    <col min="3854" max="3854" width="18" bestFit="1" customWidth="1"/>
    <col min="4101" max="4101" width="33.28515625" bestFit="1" customWidth="1"/>
    <col min="4105" max="4105" width="8.5703125" customWidth="1"/>
    <col min="4106" max="4106" width="19.42578125" bestFit="1" customWidth="1"/>
    <col min="4109" max="4109" width="17.85546875" bestFit="1" customWidth="1"/>
    <col min="4110" max="4110" width="18" bestFit="1" customWidth="1"/>
    <col min="4357" max="4357" width="33.28515625" bestFit="1" customWidth="1"/>
    <col min="4361" max="4361" width="8.5703125" customWidth="1"/>
    <col min="4362" max="4362" width="19.42578125" bestFit="1" customWidth="1"/>
    <col min="4365" max="4365" width="17.85546875" bestFit="1" customWidth="1"/>
    <col min="4366" max="4366" width="18" bestFit="1" customWidth="1"/>
    <col min="4613" max="4613" width="33.28515625" bestFit="1" customWidth="1"/>
    <col min="4617" max="4617" width="8.5703125" customWidth="1"/>
    <col min="4618" max="4618" width="19.42578125" bestFit="1" customWidth="1"/>
    <col min="4621" max="4621" width="17.85546875" bestFit="1" customWidth="1"/>
    <col min="4622" max="4622" width="18" bestFit="1" customWidth="1"/>
    <col min="4869" max="4869" width="33.28515625" bestFit="1" customWidth="1"/>
    <col min="4873" max="4873" width="8.5703125" customWidth="1"/>
    <col min="4874" max="4874" width="19.42578125" bestFit="1" customWidth="1"/>
    <col min="4877" max="4877" width="17.85546875" bestFit="1" customWidth="1"/>
    <col min="4878" max="4878" width="18" bestFit="1" customWidth="1"/>
    <col min="5125" max="5125" width="33.28515625" bestFit="1" customWidth="1"/>
    <col min="5129" max="5129" width="8.5703125" customWidth="1"/>
    <col min="5130" max="5130" width="19.42578125" bestFit="1" customWidth="1"/>
    <col min="5133" max="5133" width="17.85546875" bestFit="1" customWidth="1"/>
    <col min="5134" max="5134" width="18" bestFit="1" customWidth="1"/>
    <col min="5381" max="5381" width="33.28515625" bestFit="1" customWidth="1"/>
    <col min="5385" max="5385" width="8.5703125" customWidth="1"/>
    <col min="5386" max="5386" width="19.42578125" bestFit="1" customWidth="1"/>
    <col min="5389" max="5389" width="17.85546875" bestFit="1" customWidth="1"/>
    <col min="5390" max="5390" width="18" bestFit="1" customWidth="1"/>
    <col min="5637" max="5637" width="33.28515625" bestFit="1" customWidth="1"/>
    <col min="5641" max="5641" width="8.5703125" customWidth="1"/>
    <col min="5642" max="5642" width="19.42578125" bestFit="1" customWidth="1"/>
    <col min="5645" max="5645" width="17.85546875" bestFit="1" customWidth="1"/>
    <col min="5646" max="5646" width="18" bestFit="1" customWidth="1"/>
    <col min="5893" max="5893" width="33.28515625" bestFit="1" customWidth="1"/>
    <col min="5897" max="5897" width="8.5703125" customWidth="1"/>
    <col min="5898" max="5898" width="19.42578125" bestFit="1" customWidth="1"/>
    <col min="5901" max="5901" width="17.85546875" bestFit="1" customWidth="1"/>
    <col min="5902" max="5902" width="18" bestFit="1" customWidth="1"/>
    <col min="6149" max="6149" width="33.28515625" bestFit="1" customWidth="1"/>
    <col min="6153" max="6153" width="8.5703125" customWidth="1"/>
    <col min="6154" max="6154" width="19.42578125" bestFit="1" customWidth="1"/>
    <col min="6157" max="6157" width="17.85546875" bestFit="1" customWidth="1"/>
    <col min="6158" max="6158" width="18" bestFit="1" customWidth="1"/>
    <col min="6405" max="6405" width="33.28515625" bestFit="1" customWidth="1"/>
    <col min="6409" max="6409" width="8.5703125" customWidth="1"/>
    <col min="6410" max="6410" width="19.42578125" bestFit="1" customWidth="1"/>
    <col min="6413" max="6413" width="17.85546875" bestFit="1" customWidth="1"/>
    <col min="6414" max="6414" width="18" bestFit="1" customWidth="1"/>
    <col min="6661" max="6661" width="33.28515625" bestFit="1" customWidth="1"/>
    <col min="6665" max="6665" width="8.5703125" customWidth="1"/>
    <col min="6666" max="6666" width="19.42578125" bestFit="1" customWidth="1"/>
    <col min="6669" max="6669" width="17.85546875" bestFit="1" customWidth="1"/>
    <col min="6670" max="6670" width="18" bestFit="1" customWidth="1"/>
    <col min="6917" max="6917" width="33.28515625" bestFit="1" customWidth="1"/>
    <col min="6921" max="6921" width="8.5703125" customWidth="1"/>
    <col min="6922" max="6922" width="19.42578125" bestFit="1" customWidth="1"/>
    <col min="6925" max="6925" width="17.85546875" bestFit="1" customWidth="1"/>
    <col min="6926" max="6926" width="18" bestFit="1" customWidth="1"/>
    <col min="7173" max="7173" width="33.28515625" bestFit="1" customWidth="1"/>
    <col min="7177" max="7177" width="8.5703125" customWidth="1"/>
    <col min="7178" max="7178" width="19.42578125" bestFit="1" customWidth="1"/>
    <col min="7181" max="7181" width="17.85546875" bestFit="1" customWidth="1"/>
    <col min="7182" max="7182" width="18" bestFit="1" customWidth="1"/>
    <col min="7429" max="7429" width="33.28515625" bestFit="1" customWidth="1"/>
    <col min="7433" max="7433" width="8.5703125" customWidth="1"/>
    <col min="7434" max="7434" width="19.42578125" bestFit="1" customWidth="1"/>
    <col min="7437" max="7437" width="17.85546875" bestFit="1" customWidth="1"/>
    <col min="7438" max="7438" width="18" bestFit="1" customWidth="1"/>
    <col min="7685" max="7685" width="33.28515625" bestFit="1" customWidth="1"/>
    <col min="7689" max="7689" width="8.5703125" customWidth="1"/>
    <col min="7690" max="7690" width="19.42578125" bestFit="1" customWidth="1"/>
    <col min="7693" max="7693" width="17.85546875" bestFit="1" customWidth="1"/>
    <col min="7694" max="7694" width="18" bestFit="1" customWidth="1"/>
    <col min="7941" max="7941" width="33.28515625" bestFit="1" customWidth="1"/>
    <col min="7945" max="7945" width="8.5703125" customWidth="1"/>
    <col min="7946" max="7946" width="19.42578125" bestFit="1" customWidth="1"/>
    <col min="7949" max="7949" width="17.85546875" bestFit="1" customWidth="1"/>
    <col min="7950" max="7950" width="18" bestFit="1" customWidth="1"/>
    <col min="8197" max="8197" width="33.28515625" bestFit="1" customWidth="1"/>
    <col min="8201" max="8201" width="8.5703125" customWidth="1"/>
    <col min="8202" max="8202" width="19.42578125" bestFit="1" customWidth="1"/>
    <col min="8205" max="8205" width="17.85546875" bestFit="1" customWidth="1"/>
    <col min="8206" max="8206" width="18" bestFit="1" customWidth="1"/>
    <col min="8453" max="8453" width="33.28515625" bestFit="1" customWidth="1"/>
    <col min="8457" max="8457" width="8.5703125" customWidth="1"/>
    <col min="8458" max="8458" width="19.42578125" bestFit="1" customWidth="1"/>
    <col min="8461" max="8461" width="17.85546875" bestFit="1" customWidth="1"/>
    <col min="8462" max="8462" width="18" bestFit="1" customWidth="1"/>
    <col min="8709" max="8709" width="33.28515625" bestFit="1" customWidth="1"/>
    <col min="8713" max="8713" width="8.5703125" customWidth="1"/>
    <col min="8714" max="8714" width="19.42578125" bestFit="1" customWidth="1"/>
    <col min="8717" max="8717" width="17.85546875" bestFit="1" customWidth="1"/>
    <col min="8718" max="8718" width="18" bestFit="1" customWidth="1"/>
    <col min="8965" max="8965" width="33.28515625" bestFit="1" customWidth="1"/>
    <col min="8969" max="8969" width="8.5703125" customWidth="1"/>
    <col min="8970" max="8970" width="19.42578125" bestFit="1" customWidth="1"/>
    <col min="8973" max="8973" width="17.85546875" bestFit="1" customWidth="1"/>
    <col min="8974" max="8974" width="18" bestFit="1" customWidth="1"/>
    <col min="9221" max="9221" width="33.28515625" bestFit="1" customWidth="1"/>
    <col min="9225" max="9225" width="8.5703125" customWidth="1"/>
    <col min="9226" max="9226" width="19.42578125" bestFit="1" customWidth="1"/>
    <col min="9229" max="9229" width="17.85546875" bestFit="1" customWidth="1"/>
    <col min="9230" max="9230" width="18" bestFit="1" customWidth="1"/>
    <col min="9477" max="9477" width="33.28515625" bestFit="1" customWidth="1"/>
    <col min="9481" max="9481" width="8.5703125" customWidth="1"/>
    <col min="9482" max="9482" width="19.42578125" bestFit="1" customWidth="1"/>
    <col min="9485" max="9485" width="17.85546875" bestFit="1" customWidth="1"/>
    <col min="9486" max="9486" width="18" bestFit="1" customWidth="1"/>
    <col min="9733" max="9733" width="33.28515625" bestFit="1" customWidth="1"/>
    <col min="9737" max="9737" width="8.5703125" customWidth="1"/>
    <col min="9738" max="9738" width="19.42578125" bestFit="1" customWidth="1"/>
    <col min="9741" max="9741" width="17.85546875" bestFit="1" customWidth="1"/>
    <col min="9742" max="9742" width="18" bestFit="1" customWidth="1"/>
    <col min="9989" max="9989" width="33.28515625" bestFit="1" customWidth="1"/>
    <col min="9993" max="9993" width="8.5703125" customWidth="1"/>
    <col min="9994" max="9994" width="19.42578125" bestFit="1" customWidth="1"/>
    <col min="9997" max="9997" width="17.85546875" bestFit="1" customWidth="1"/>
    <col min="9998" max="9998" width="18" bestFit="1" customWidth="1"/>
    <col min="10245" max="10245" width="33.28515625" bestFit="1" customWidth="1"/>
    <col min="10249" max="10249" width="8.5703125" customWidth="1"/>
    <col min="10250" max="10250" width="19.42578125" bestFit="1" customWidth="1"/>
    <col min="10253" max="10253" width="17.85546875" bestFit="1" customWidth="1"/>
    <col min="10254" max="10254" width="18" bestFit="1" customWidth="1"/>
    <col min="10501" max="10501" width="33.28515625" bestFit="1" customWidth="1"/>
    <col min="10505" max="10505" width="8.5703125" customWidth="1"/>
    <col min="10506" max="10506" width="19.42578125" bestFit="1" customWidth="1"/>
    <col min="10509" max="10509" width="17.85546875" bestFit="1" customWidth="1"/>
    <col min="10510" max="10510" width="18" bestFit="1" customWidth="1"/>
    <col min="10757" max="10757" width="33.28515625" bestFit="1" customWidth="1"/>
    <col min="10761" max="10761" width="8.5703125" customWidth="1"/>
    <col min="10762" max="10762" width="19.42578125" bestFit="1" customWidth="1"/>
    <col min="10765" max="10765" width="17.85546875" bestFit="1" customWidth="1"/>
    <col min="10766" max="10766" width="18" bestFit="1" customWidth="1"/>
    <col min="11013" max="11013" width="33.28515625" bestFit="1" customWidth="1"/>
    <col min="11017" max="11017" width="8.5703125" customWidth="1"/>
    <col min="11018" max="11018" width="19.42578125" bestFit="1" customWidth="1"/>
    <col min="11021" max="11021" width="17.85546875" bestFit="1" customWidth="1"/>
    <col min="11022" max="11022" width="18" bestFit="1" customWidth="1"/>
    <col min="11269" max="11269" width="33.28515625" bestFit="1" customWidth="1"/>
    <col min="11273" max="11273" width="8.5703125" customWidth="1"/>
    <col min="11274" max="11274" width="19.42578125" bestFit="1" customWidth="1"/>
    <col min="11277" max="11277" width="17.85546875" bestFit="1" customWidth="1"/>
    <col min="11278" max="11278" width="18" bestFit="1" customWidth="1"/>
    <col min="11525" max="11525" width="33.28515625" bestFit="1" customWidth="1"/>
    <col min="11529" max="11529" width="8.5703125" customWidth="1"/>
    <col min="11530" max="11530" width="19.42578125" bestFit="1" customWidth="1"/>
    <col min="11533" max="11533" width="17.85546875" bestFit="1" customWidth="1"/>
    <col min="11534" max="11534" width="18" bestFit="1" customWidth="1"/>
    <col min="11781" max="11781" width="33.28515625" bestFit="1" customWidth="1"/>
    <col min="11785" max="11785" width="8.5703125" customWidth="1"/>
    <col min="11786" max="11786" width="19.42578125" bestFit="1" customWidth="1"/>
    <col min="11789" max="11789" width="17.85546875" bestFit="1" customWidth="1"/>
    <col min="11790" max="11790" width="18" bestFit="1" customWidth="1"/>
    <col min="12037" max="12037" width="33.28515625" bestFit="1" customWidth="1"/>
    <col min="12041" max="12041" width="8.5703125" customWidth="1"/>
    <col min="12042" max="12042" width="19.42578125" bestFit="1" customWidth="1"/>
    <col min="12045" max="12045" width="17.85546875" bestFit="1" customWidth="1"/>
    <col min="12046" max="12046" width="18" bestFit="1" customWidth="1"/>
    <col min="12293" max="12293" width="33.28515625" bestFit="1" customWidth="1"/>
    <col min="12297" max="12297" width="8.5703125" customWidth="1"/>
    <col min="12298" max="12298" width="19.42578125" bestFit="1" customWidth="1"/>
    <col min="12301" max="12301" width="17.85546875" bestFit="1" customWidth="1"/>
    <col min="12302" max="12302" width="18" bestFit="1" customWidth="1"/>
    <col min="12549" max="12549" width="33.28515625" bestFit="1" customWidth="1"/>
    <col min="12553" max="12553" width="8.5703125" customWidth="1"/>
    <col min="12554" max="12554" width="19.42578125" bestFit="1" customWidth="1"/>
    <col min="12557" max="12557" width="17.85546875" bestFit="1" customWidth="1"/>
    <col min="12558" max="12558" width="18" bestFit="1" customWidth="1"/>
    <col min="12805" max="12805" width="33.28515625" bestFit="1" customWidth="1"/>
    <col min="12809" max="12809" width="8.5703125" customWidth="1"/>
    <col min="12810" max="12810" width="19.42578125" bestFit="1" customWidth="1"/>
    <col min="12813" max="12813" width="17.85546875" bestFit="1" customWidth="1"/>
    <col min="12814" max="12814" width="18" bestFit="1" customWidth="1"/>
    <col min="13061" max="13061" width="33.28515625" bestFit="1" customWidth="1"/>
    <col min="13065" max="13065" width="8.5703125" customWidth="1"/>
    <col min="13066" max="13066" width="19.42578125" bestFit="1" customWidth="1"/>
    <col min="13069" max="13069" width="17.85546875" bestFit="1" customWidth="1"/>
    <col min="13070" max="13070" width="18" bestFit="1" customWidth="1"/>
    <col min="13317" max="13317" width="33.28515625" bestFit="1" customWidth="1"/>
    <col min="13321" max="13321" width="8.5703125" customWidth="1"/>
    <col min="13322" max="13322" width="19.42578125" bestFit="1" customWidth="1"/>
    <col min="13325" max="13325" width="17.85546875" bestFit="1" customWidth="1"/>
    <col min="13326" max="13326" width="18" bestFit="1" customWidth="1"/>
    <col min="13573" max="13573" width="33.28515625" bestFit="1" customWidth="1"/>
    <col min="13577" max="13577" width="8.5703125" customWidth="1"/>
    <col min="13578" max="13578" width="19.42578125" bestFit="1" customWidth="1"/>
    <col min="13581" max="13581" width="17.85546875" bestFit="1" customWidth="1"/>
    <col min="13582" max="13582" width="18" bestFit="1" customWidth="1"/>
    <col min="13829" max="13829" width="33.28515625" bestFit="1" customWidth="1"/>
    <col min="13833" max="13833" width="8.5703125" customWidth="1"/>
    <col min="13834" max="13834" width="19.42578125" bestFit="1" customWidth="1"/>
    <col min="13837" max="13837" width="17.85546875" bestFit="1" customWidth="1"/>
    <col min="13838" max="13838" width="18" bestFit="1" customWidth="1"/>
    <col min="14085" max="14085" width="33.28515625" bestFit="1" customWidth="1"/>
    <col min="14089" max="14089" width="8.5703125" customWidth="1"/>
    <col min="14090" max="14090" width="19.42578125" bestFit="1" customWidth="1"/>
    <col min="14093" max="14093" width="17.85546875" bestFit="1" customWidth="1"/>
    <col min="14094" max="14094" width="18" bestFit="1" customWidth="1"/>
    <col min="14341" max="14341" width="33.28515625" bestFit="1" customWidth="1"/>
    <col min="14345" max="14345" width="8.5703125" customWidth="1"/>
    <col min="14346" max="14346" width="19.42578125" bestFit="1" customWidth="1"/>
    <col min="14349" max="14349" width="17.85546875" bestFit="1" customWidth="1"/>
    <col min="14350" max="14350" width="18" bestFit="1" customWidth="1"/>
    <col min="14597" max="14597" width="33.28515625" bestFit="1" customWidth="1"/>
    <col min="14601" max="14601" width="8.5703125" customWidth="1"/>
    <col min="14602" max="14602" width="19.42578125" bestFit="1" customWidth="1"/>
    <col min="14605" max="14605" width="17.85546875" bestFit="1" customWidth="1"/>
    <col min="14606" max="14606" width="18" bestFit="1" customWidth="1"/>
    <col min="14853" max="14853" width="33.28515625" bestFit="1" customWidth="1"/>
    <col min="14857" max="14857" width="8.5703125" customWidth="1"/>
    <col min="14858" max="14858" width="19.42578125" bestFit="1" customWidth="1"/>
    <col min="14861" max="14861" width="17.85546875" bestFit="1" customWidth="1"/>
    <col min="14862" max="14862" width="18" bestFit="1" customWidth="1"/>
    <col min="15109" max="15109" width="33.28515625" bestFit="1" customWidth="1"/>
    <col min="15113" max="15113" width="8.5703125" customWidth="1"/>
    <col min="15114" max="15114" width="19.42578125" bestFit="1" customWidth="1"/>
    <col min="15117" max="15117" width="17.85546875" bestFit="1" customWidth="1"/>
    <col min="15118" max="15118" width="18" bestFit="1" customWidth="1"/>
    <col min="15365" max="15365" width="33.28515625" bestFit="1" customWidth="1"/>
    <col min="15369" max="15369" width="8.5703125" customWidth="1"/>
    <col min="15370" max="15370" width="19.42578125" bestFit="1" customWidth="1"/>
    <col min="15373" max="15373" width="17.85546875" bestFit="1" customWidth="1"/>
    <col min="15374" max="15374" width="18" bestFit="1" customWidth="1"/>
    <col min="15621" max="15621" width="33.28515625" bestFit="1" customWidth="1"/>
    <col min="15625" max="15625" width="8.5703125" customWidth="1"/>
    <col min="15626" max="15626" width="19.42578125" bestFit="1" customWidth="1"/>
    <col min="15629" max="15629" width="17.85546875" bestFit="1" customWidth="1"/>
    <col min="15630" max="15630" width="18" bestFit="1" customWidth="1"/>
    <col min="15877" max="15877" width="33.28515625" bestFit="1" customWidth="1"/>
    <col min="15881" max="15881" width="8.5703125" customWidth="1"/>
    <col min="15882" max="15882" width="19.42578125" bestFit="1" customWidth="1"/>
    <col min="15885" max="15885" width="17.85546875" bestFit="1" customWidth="1"/>
    <col min="15886" max="15886" width="18" bestFit="1" customWidth="1"/>
    <col min="16133" max="16133" width="33.28515625" bestFit="1" customWidth="1"/>
    <col min="16137" max="16137" width="8.5703125" customWidth="1"/>
    <col min="16138" max="16138" width="19.42578125" bestFit="1" customWidth="1"/>
    <col min="16141" max="16141" width="17.85546875" bestFit="1" customWidth="1"/>
    <col min="16142" max="16142" width="18" bestFit="1" customWidth="1"/>
  </cols>
  <sheetData>
    <row r="1" spans="1:17">
      <c r="A1" s="48"/>
      <c r="B1" s="48"/>
      <c r="C1" s="48"/>
      <c r="D1" s="48"/>
      <c r="E1" s="48"/>
      <c r="F1" s="48"/>
      <c r="G1" s="48"/>
      <c r="H1" s="48"/>
      <c r="I1" s="48"/>
      <c r="J1" s="48"/>
      <c r="K1" s="48"/>
      <c r="M1" s="41" t="s">
        <v>52</v>
      </c>
      <c r="N1" s="42">
        <v>43831</v>
      </c>
    </row>
    <row r="2" spans="1:17" ht="23.25">
      <c r="A2" s="49"/>
      <c r="B2" s="49"/>
      <c r="C2" s="49"/>
      <c r="D2" s="48"/>
      <c r="E2" s="48"/>
      <c r="F2" s="48"/>
      <c r="G2" s="48"/>
      <c r="H2" s="48"/>
      <c r="I2" s="50"/>
      <c r="J2" s="51"/>
      <c r="K2" s="50"/>
      <c r="M2" s="41" t="s">
        <v>53</v>
      </c>
      <c r="N2" s="42">
        <v>43646</v>
      </c>
      <c r="O2" s="43">
        <v>2019</v>
      </c>
    </row>
    <row r="3" spans="1:17" ht="23.25">
      <c r="A3" s="49"/>
      <c r="B3" s="49"/>
      <c r="C3" s="49"/>
      <c r="D3" s="48"/>
      <c r="E3" s="48"/>
      <c r="F3" s="48"/>
      <c r="G3" s="48"/>
      <c r="H3" s="48"/>
      <c r="I3" s="50"/>
      <c r="J3" s="52"/>
      <c r="K3" s="50"/>
      <c r="M3" s="41" t="s">
        <v>54</v>
      </c>
      <c r="N3" s="42">
        <v>44012</v>
      </c>
      <c r="O3" s="43">
        <v>2020</v>
      </c>
      <c r="Q3" s="69"/>
    </row>
    <row r="4" spans="1:17" ht="23.25">
      <c r="A4" s="49"/>
      <c r="B4" s="49"/>
      <c r="C4" s="49"/>
      <c r="D4" s="48"/>
      <c r="E4" s="48"/>
      <c r="F4" s="48"/>
      <c r="G4" s="48"/>
      <c r="H4" s="48"/>
      <c r="I4" s="50"/>
      <c r="J4" s="52"/>
      <c r="K4" s="50"/>
      <c r="M4" s="41"/>
      <c r="N4" s="44">
        <f>+N3</f>
        <v>44012</v>
      </c>
    </row>
    <row r="5" spans="1:17" ht="23.25">
      <c r="A5" s="49"/>
      <c r="B5" s="49"/>
      <c r="C5" s="49"/>
      <c r="D5" s="48"/>
      <c r="E5" s="48"/>
      <c r="F5" s="48"/>
      <c r="G5" s="48"/>
      <c r="H5" s="48"/>
      <c r="I5" s="50"/>
      <c r="J5" s="53"/>
      <c r="K5" s="50"/>
      <c r="M5" s="41" t="s">
        <v>55</v>
      </c>
      <c r="N5" s="45">
        <v>6793.79</v>
      </c>
    </row>
    <row r="6" spans="1:17" ht="27">
      <c r="A6" s="71"/>
      <c r="B6" s="71"/>
      <c r="C6" s="71"/>
      <c r="D6" s="72"/>
      <c r="E6" s="72"/>
      <c r="F6" s="72"/>
      <c r="G6" s="72"/>
      <c r="H6" s="72"/>
      <c r="I6" s="72"/>
      <c r="J6" s="72"/>
      <c r="K6" s="72"/>
      <c r="L6" s="73"/>
      <c r="M6" s="74" t="s">
        <v>56</v>
      </c>
      <c r="N6" s="75">
        <v>6820.47</v>
      </c>
      <c r="O6" s="73"/>
      <c r="P6" s="76"/>
    </row>
    <row r="7" spans="1:17" ht="41.25">
      <c r="A7" s="72"/>
      <c r="B7" s="72"/>
      <c r="C7" s="271" t="s">
        <v>62</v>
      </c>
      <c r="D7" s="271"/>
      <c r="E7" s="271"/>
      <c r="F7" s="271"/>
      <c r="G7" s="271"/>
      <c r="H7" s="271"/>
      <c r="I7" s="271"/>
      <c r="J7" s="72"/>
      <c r="K7" s="72"/>
      <c r="L7" s="73"/>
      <c r="M7" s="73"/>
      <c r="N7" s="73"/>
      <c r="O7" s="73"/>
      <c r="P7" s="76"/>
    </row>
    <row r="8" spans="1:17" ht="41.25">
      <c r="A8" s="72"/>
      <c r="B8" s="72"/>
      <c r="C8" s="271" t="s">
        <v>57</v>
      </c>
      <c r="D8" s="271"/>
      <c r="E8" s="271"/>
      <c r="F8" s="271"/>
      <c r="G8" s="271"/>
      <c r="H8" s="271"/>
      <c r="I8" s="271"/>
      <c r="J8" s="72"/>
      <c r="K8" s="72"/>
      <c r="L8" s="73"/>
      <c r="M8" s="73"/>
      <c r="N8" s="73"/>
      <c r="O8" s="73"/>
      <c r="P8" s="76"/>
    </row>
    <row r="9" spans="1:17" ht="27">
      <c r="A9" s="72"/>
      <c r="B9" s="72"/>
      <c r="C9" s="272" t="s">
        <v>58</v>
      </c>
      <c r="D9" s="272"/>
      <c r="E9" s="272"/>
      <c r="F9" s="272"/>
      <c r="G9" s="272"/>
      <c r="H9" s="272"/>
      <c r="I9" s="272"/>
      <c r="J9" s="77"/>
      <c r="K9" s="72"/>
      <c r="L9" s="73"/>
      <c r="M9" s="73"/>
      <c r="N9" s="73"/>
      <c r="O9" s="73"/>
      <c r="P9" s="76"/>
    </row>
    <row r="10" spans="1:17" ht="27">
      <c r="A10" s="72"/>
      <c r="B10" s="72"/>
      <c r="C10" s="273">
        <v>44834</v>
      </c>
      <c r="D10" s="273"/>
      <c r="E10" s="273"/>
      <c r="F10" s="273"/>
      <c r="G10" s="273"/>
      <c r="H10" s="273"/>
      <c r="I10" s="273"/>
      <c r="J10" s="77"/>
      <c r="K10" s="72"/>
      <c r="L10" s="73"/>
      <c r="M10" s="73"/>
      <c r="N10" s="73"/>
      <c r="O10" s="73"/>
      <c r="P10" s="76"/>
    </row>
    <row r="11" spans="1:17">
      <c r="A11" s="72"/>
      <c r="B11" s="72"/>
      <c r="C11" s="78"/>
      <c r="D11" s="78"/>
      <c r="E11" s="78"/>
      <c r="F11" s="78"/>
      <c r="G11" s="78"/>
      <c r="H11" s="78"/>
      <c r="I11" s="77"/>
      <c r="J11" s="77"/>
      <c r="K11" s="72"/>
      <c r="L11" s="73"/>
      <c r="M11" s="73"/>
      <c r="N11" s="73"/>
      <c r="O11" s="73"/>
      <c r="P11" s="76"/>
    </row>
    <row r="12" spans="1:17">
      <c r="A12" s="79"/>
      <c r="B12" s="79"/>
      <c r="C12" s="80"/>
      <c r="D12" s="80"/>
      <c r="E12" s="80"/>
      <c r="F12" s="80"/>
      <c r="G12" s="80"/>
      <c r="H12" s="80"/>
      <c r="I12" s="81"/>
      <c r="J12" s="81"/>
      <c r="K12" s="79"/>
      <c r="L12" s="73"/>
      <c r="M12" s="73"/>
      <c r="N12" s="73"/>
      <c r="O12" s="73"/>
      <c r="P12" s="76"/>
    </row>
    <row r="13" spans="1:17" ht="27">
      <c r="A13" s="73"/>
      <c r="B13" s="73"/>
      <c r="C13" s="82"/>
      <c r="D13" s="82"/>
      <c r="E13" s="83" t="s">
        <v>59</v>
      </c>
      <c r="F13" s="73"/>
      <c r="G13" s="73"/>
      <c r="H13" s="73"/>
      <c r="I13" s="73"/>
      <c r="J13" s="73"/>
      <c r="K13" s="73"/>
      <c r="L13" s="73"/>
      <c r="M13" s="73"/>
      <c r="N13" s="73"/>
      <c r="O13" s="73"/>
      <c r="P13" s="76"/>
    </row>
    <row r="14" spans="1:17" ht="15.75">
      <c r="A14" s="73"/>
      <c r="B14" s="82"/>
      <c r="C14" s="84" t="s">
        <v>63</v>
      </c>
      <c r="D14" s="82"/>
      <c r="E14" s="82"/>
      <c r="F14" s="82"/>
      <c r="G14" s="82"/>
      <c r="H14" s="85">
        <v>1</v>
      </c>
      <c r="I14" s="82"/>
      <c r="J14" s="82"/>
      <c r="K14" s="82"/>
      <c r="L14" s="73"/>
      <c r="M14" s="73"/>
      <c r="N14" s="73"/>
      <c r="O14" s="73"/>
      <c r="P14" s="76"/>
    </row>
    <row r="15" spans="1:17" ht="15.75">
      <c r="A15" s="73"/>
      <c r="B15" s="82"/>
      <c r="C15" s="85" t="s">
        <v>64</v>
      </c>
      <c r="D15" s="82"/>
      <c r="E15" s="82"/>
      <c r="F15" s="82"/>
      <c r="G15" s="82"/>
      <c r="H15" s="85">
        <v>2</v>
      </c>
      <c r="I15" s="82"/>
      <c r="J15" s="82"/>
      <c r="K15" s="82"/>
      <c r="L15" s="73"/>
      <c r="M15" s="73"/>
      <c r="N15" s="73"/>
      <c r="O15" s="73"/>
      <c r="P15" s="76"/>
    </row>
    <row r="16" spans="1:17" ht="15.75">
      <c r="A16" s="73"/>
      <c r="B16" s="82"/>
      <c r="C16" s="85" t="s">
        <v>65</v>
      </c>
      <c r="D16" s="82"/>
      <c r="E16" s="82"/>
      <c r="F16" s="82"/>
      <c r="G16" s="82"/>
      <c r="H16" s="85">
        <v>3</v>
      </c>
      <c r="I16" s="82"/>
      <c r="J16" s="82"/>
      <c r="K16" s="82"/>
      <c r="L16" s="73"/>
      <c r="M16" s="73"/>
      <c r="N16" s="73"/>
      <c r="O16" s="73"/>
      <c r="P16" s="76"/>
    </row>
    <row r="17" spans="1:16" ht="15.75">
      <c r="A17" s="73"/>
      <c r="B17" s="82"/>
      <c r="C17" s="85" t="s">
        <v>66</v>
      </c>
      <c r="D17" s="82"/>
      <c r="E17" s="82"/>
      <c r="F17" s="82"/>
      <c r="G17" s="82"/>
      <c r="H17" s="85">
        <v>4</v>
      </c>
      <c r="I17" s="82"/>
      <c r="J17" s="82"/>
      <c r="K17" s="82"/>
      <c r="L17" s="73"/>
      <c r="M17" s="73"/>
      <c r="N17" s="73"/>
      <c r="O17" s="73"/>
      <c r="P17" s="76"/>
    </row>
    <row r="18" spans="1:16" ht="15.75">
      <c r="A18" s="73"/>
      <c r="B18" s="82"/>
      <c r="C18" s="85" t="s">
        <v>141</v>
      </c>
      <c r="D18" s="82"/>
      <c r="E18" s="82"/>
      <c r="F18" s="82"/>
      <c r="G18" s="82"/>
      <c r="H18" s="85">
        <v>5</v>
      </c>
      <c r="I18" s="82"/>
      <c r="J18" s="82"/>
      <c r="K18" s="82"/>
      <c r="L18" s="73"/>
      <c r="M18" s="73"/>
      <c r="N18" s="73"/>
      <c r="O18" s="73"/>
      <c r="P18" s="76"/>
    </row>
    <row r="19" spans="1:16" ht="15.75">
      <c r="A19" s="73"/>
      <c r="B19" s="86"/>
      <c r="C19" s="85" t="s">
        <v>142</v>
      </c>
      <c r="D19" s="82"/>
      <c r="E19" s="82"/>
      <c r="F19" s="82"/>
      <c r="G19" s="82"/>
      <c r="H19" s="85">
        <v>6</v>
      </c>
      <c r="I19" s="86"/>
      <c r="J19" s="82"/>
      <c r="K19" s="82"/>
      <c r="L19" s="73"/>
      <c r="M19" s="73"/>
      <c r="N19" s="73"/>
      <c r="O19" s="73"/>
      <c r="P19" s="76"/>
    </row>
    <row r="20" spans="1:16" ht="15.75">
      <c r="A20" s="73"/>
      <c r="B20" s="86"/>
      <c r="C20" s="85" t="s">
        <v>61</v>
      </c>
      <c r="D20" s="82"/>
      <c r="E20" s="82"/>
      <c r="F20" s="82"/>
      <c r="G20" s="82"/>
      <c r="H20" s="85">
        <v>7</v>
      </c>
      <c r="I20" s="86"/>
      <c r="J20" s="82"/>
      <c r="K20" s="82"/>
      <c r="L20" s="73"/>
      <c r="M20" s="73"/>
      <c r="N20" s="73"/>
      <c r="O20" s="73"/>
      <c r="P20" s="76"/>
    </row>
    <row r="21" spans="1:16" ht="15.75">
      <c r="A21" s="73"/>
      <c r="B21" s="86"/>
      <c r="C21" s="85"/>
      <c r="D21" s="82"/>
      <c r="E21" s="82"/>
      <c r="F21" s="82"/>
      <c r="G21" s="82"/>
      <c r="H21" s="85"/>
      <c r="I21" s="86"/>
      <c r="J21" s="82"/>
      <c r="K21" s="82"/>
      <c r="L21" s="73"/>
      <c r="M21" s="73"/>
      <c r="N21" s="73"/>
      <c r="O21" s="73"/>
      <c r="P21" s="76"/>
    </row>
    <row r="22" spans="1:16" ht="15.75">
      <c r="A22" s="73"/>
      <c r="B22" s="86"/>
      <c r="C22" s="85"/>
      <c r="D22" s="82"/>
      <c r="E22" s="82"/>
      <c r="F22" s="82"/>
      <c r="G22" s="82"/>
      <c r="H22" s="85"/>
      <c r="I22" s="86"/>
      <c r="J22" s="82"/>
      <c r="K22" s="82"/>
      <c r="L22" s="73"/>
      <c r="M22" s="73"/>
      <c r="N22" s="73"/>
      <c r="O22" s="73"/>
      <c r="P22" s="76"/>
    </row>
    <row r="23" spans="1:16" ht="15.75">
      <c r="A23" s="73"/>
      <c r="B23" s="86"/>
      <c r="C23" s="85"/>
      <c r="D23" s="82"/>
      <c r="E23" s="82"/>
      <c r="F23" s="82"/>
      <c r="G23" s="82"/>
      <c r="H23" s="85"/>
      <c r="I23" s="86"/>
      <c r="J23" s="82"/>
      <c r="K23" s="82"/>
      <c r="L23" s="73"/>
      <c r="M23" s="73"/>
      <c r="N23" s="73"/>
      <c r="O23" s="73"/>
      <c r="P23" s="76"/>
    </row>
    <row r="24" spans="1:16" ht="15.75">
      <c r="A24" s="73"/>
      <c r="B24" s="86"/>
      <c r="C24" s="85"/>
      <c r="D24" s="82"/>
      <c r="E24" s="82"/>
      <c r="F24" s="82"/>
      <c r="G24" s="82"/>
      <c r="H24" s="85"/>
      <c r="I24" s="86"/>
      <c r="J24" s="82"/>
      <c r="K24" s="82"/>
      <c r="L24" s="73"/>
      <c r="M24" s="73"/>
      <c r="N24" s="73"/>
      <c r="O24" s="73"/>
      <c r="P24" s="76"/>
    </row>
    <row r="25" spans="1:16">
      <c r="B25" s="1"/>
      <c r="C25" s="57"/>
      <c r="D25" s="47"/>
      <c r="E25" s="47"/>
      <c r="F25" s="47"/>
      <c r="G25" s="47"/>
      <c r="H25" s="57"/>
      <c r="I25" s="1"/>
      <c r="J25" s="46"/>
    </row>
    <row r="26" spans="1:16">
      <c r="B26" s="1"/>
      <c r="C26" s="57"/>
      <c r="D26" s="47"/>
      <c r="E26" s="47"/>
      <c r="F26" s="47"/>
      <c r="G26" s="47"/>
      <c r="H26" s="57"/>
      <c r="I26" s="1"/>
      <c r="J26" s="46"/>
    </row>
    <row r="27" spans="1:16">
      <c r="B27" s="1"/>
      <c r="C27" s="57"/>
      <c r="D27" s="47"/>
      <c r="E27" s="47"/>
      <c r="F27" s="47"/>
      <c r="G27" s="47"/>
      <c r="H27" s="57"/>
      <c r="I27" s="1"/>
      <c r="J27" s="46"/>
    </row>
    <row r="28" spans="1:16" ht="24.75" customHeight="1">
      <c r="B28" s="1"/>
      <c r="C28" s="57"/>
      <c r="D28" s="47"/>
      <c r="E28" s="47"/>
      <c r="F28" s="47"/>
      <c r="G28" s="47"/>
      <c r="H28" s="57"/>
      <c r="I28" s="1"/>
      <c r="J28" s="46"/>
    </row>
    <row r="29" spans="1:16">
      <c r="B29" s="1"/>
      <c r="C29" s="57"/>
      <c r="D29" s="47"/>
      <c r="E29" s="47"/>
      <c r="F29" s="47"/>
      <c r="G29" s="47"/>
      <c r="H29" s="57"/>
      <c r="I29" s="1"/>
      <c r="J29" s="46"/>
    </row>
    <row r="30" spans="1:16">
      <c r="B30" s="1"/>
      <c r="C30" s="57"/>
      <c r="D30" s="47"/>
      <c r="E30" s="47"/>
      <c r="F30" s="47"/>
      <c r="G30" s="47"/>
      <c r="H30" s="57"/>
      <c r="I30" s="1"/>
      <c r="J30" s="46"/>
    </row>
    <row r="31" spans="1:16">
      <c r="B31" s="47"/>
      <c r="C31" s="57"/>
      <c r="D31" s="47"/>
      <c r="E31" s="47"/>
      <c r="F31" s="47"/>
      <c r="G31" s="47"/>
      <c r="H31" s="57"/>
      <c r="I31" s="1"/>
      <c r="J31" s="46"/>
    </row>
    <row r="32" spans="1:16">
      <c r="C32" s="54"/>
      <c r="D32" s="1"/>
      <c r="E32" s="1"/>
      <c r="F32" s="1"/>
      <c r="G32" s="1"/>
      <c r="H32" s="54"/>
      <c r="I32" s="1"/>
    </row>
    <row r="33" spans="3:10">
      <c r="C33" s="46"/>
      <c r="D33" s="46"/>
      <c r="E33" s="46"/>
      <c r="F33" s="46"/>
      <c r="G33" s="46"/>
      <c r="H33" s="46"/>
      <c r="I33" s="46"/>
      <c r="J33" s="46"/>
    </row>
  </sheetData>
  <mergeCells count="4">
    <mergeCell ref="C7:I7"/>
    <mergeCell ref="C8:I8"/>
    <mergeCell ref="C9:I9"/>
    <mergeCell ref="C10:I10"/>
  </mergeCells>
  <hyperlinks>
    <hyperlink ref="C14" location="'Estado de Flujo de caja'!A1" display="ESTADO DE FLUJO DE CAJA " xr:uid="{00000000-0004-0000-0000-000000000000}"/>
    <hyperlink ref="H14" location="'Estado de Flujo de caja'!A1" display="'Estado de Flujo de caja'!A1" xr:uid="{00000000-0004-0000-0000-000001000000}"/>
    <hyperlink ref="C15" location="Indice!A1" display="ESTADO DE VARIACION DEL ACTIVO NETO" xr:uid="{00000000-0004-0000-0000-000002000000}"/>
    <hyperlink ref="H15" location="'Estado de Variacion del Activo '!A1" display="'Estado de Variacion del Activo '!A1" xr:uid="{00000000-0004-0000-0000-000003000000}"/>
    <hyperlink ref="C16" location="'Estado de Resultados'!A1" display="ESTADO DE RESULTADO " xr:uid="{00000000-0004-0000-0000-000004000000}"/>
    <hyperlink ref="H16" location="'Estado de Resultados'!A1" display="'Estado de Resultados'!A1" xr:uid="{00000000-0004-0000-0000-000005000000}"/>
    <hyperlink ref="C17" location="'Balance General'!A1" display="BALANCE GENERAL " xr:uid="{00000000-0004-0000-0000-000006000000}"/>
    <hyperlink ref="H17" location="'Balance General'!A1" display="'Balance General'!A1" xr:uid="{00000000-0004-0000-0000-000007000000}"/>
    <hyperlink ref="C18" location="'Informe Sindico'!A1" display="INFORME SINDICO" xr:uid="{00000000-0004-0000-0000-000008000000}"/>
    <hyperlink ref="H18" location="'Informe Sindico'!A1" display="'Informe Sindico'!A1" xr:uid="{00000000-0004-0000-0000-000009000000}"/>
    <hyperlink ref="C19" location="'Notas Contables'!A1" display="NOTAS A LOS ESTADOS CONTABLES" xr:uid="{00000000-0004-0000-0000-00000A000000}"/>
    <hyperlink ref="H19" location="'Notas Contables'!A1" display="'Notas Contables'!A1" xr:uid="{00000000-0004-0000-0000-00000B000000}"/>
    <hyperlink ref="C20" location="'Cuadro de Inversiones'!A1" display="CUADRO DE INVERSIONES" xr:uid="{00000000-0004-0000-0000-00000C000000}"/>
    <hyperlink ref="H20" location="'Cuadro de Inversiones'!A1" display="'Cuadro de Inversiones'!A1" xr:uid="{00000000-0004-0000-0000-00000D000000}"/>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4"/>
  <sheetViews>
    <sheetView showGridLines="0" workbookViewId="0">
      <selection activeCell="B28" sqref="B28"/>
    </sheetView>
  </sheetViews>
  <sheetFormatPr baseColWidth="10" defaultColWidth="9.140625" defaultRowHeight="14.25"/>
  <cols>
    <col min="1" max="1" width="10.28515625" style="1" customWidth="1"/>
    <col min="2" max="2" width="65.42578125" style="1" customWidth="1"/>
    <col min="3" max="3" width="18.5703125" style="1" bestFit="1" customWidth="1"/>
    <col min="4" max="4" width="4.140625" style="1" customWidth="1"/>
    <col min="5" max="5" width="18.5703125" style="1" bestFit="1" customWidth="1"/>
    <col min="6" max="6" width="13.28515625" style="4" bestFit="1" customWidth="1"/>
    <col min="7" max="7" width="12.85546875" style="4" bestFit="1" customWidth="1"/>
    <col min="8" max="8" width="9.28515625" style="4" customWidth="1"/>
    <col min="9" max="9" width="16" style="4" bestFit="1" customWidth="1"/>
    <col min="10" max="10" width="19.42578125" style="4" customWidth="1"/>
    <col min="11" max="16384" width="9.140625" style="4"/>
  </cols>
  <sheetData>
    <row r="1" spans="1:9" ht="15">
      <c r="A1" s="76"/>
      <c r="B1" s="87"/>
      <c r="C1" s="87"/>
      <c r="D1" s="76"/>
      <c r="E1" s="87"/>
      <c r="F1" s="87"/>
      <c r="G1" s="2"/>
      <c r="H1" s="3"/>
    </row>
    <row r="2" spans="1:9">
      <c r="A2" s="76"/>
      <c r="B2" s="87"/>
      <c r="C2" s="88"/>
      <c r="D2" s="76"/>
      <c r="E2" s="275"/>
      <c r="F2" s="275"/>
      <c r="G2" s="276"/>
      <c r="H2" s="276"/>
    </row>
    <row r="3" spans="1:9" ht="30">
      <c r="A3" s="76"/>
      <c r="B3" s="277" t="s">
        <v>49</v>
      </c>
      <c r="C3" s="277"/>
      <c r="D3" s="277"/>
      <c r="E3" s="277"/>
      <c r="F3" s="90"/>
      <c r="G3" s="278"/>
      <c r="H3" s="278"/>
    </row>
    <row r="4" spans="1:9" ht="21">
      <c r="A4" s="86"/>
      <c r="B4" s="279" t="s">
        <v>231</v>
      </c>
      <c r="C4" s="279"/>
      <c r="D4" s="279"/>
      <c r="E4" s="279"/>
      <c r="F4" s="86"/>
    </row>
    <row r="5" spans="1:9" ht="12" customHeight="1">
      <c r="A5" s="91"/>
      <c r="B5" s="76"/>
      <c r="C5" s="92"/>
      <c r="D5" s="76"/>
      <c r="E5" s="76"/>
      <c r="F5" s="86"/>
    </row>
    <row r="6" spans="1:9" s="10" customFormat="1" ht="15.75">
      <c r="A6" s="76"/>
      <c r="B6" s="97"/>
      <c r="C6" s="98">
        <v>2022</v>
      </c>
      <c r="D6" s="99"/>
      <c r="E6" s="208">
        <v>2021</v>
      </c>
      <c r="F6" s="93"/>
      <c r="G6" s="11"/>
      <c r="H6" s="11"/>
      <c r="I6" s="9"/>
    </row>
    <row r="7" spans="1:9" s="10" customFormat="1" ht="15.75">
      <c r="A7" s="76"/>
      <c r="B7" s="100"/>
      <c r="C7" s="101" t="s">
        <v>0</v>
      </c>
      <c r="D7" s="209"/>
      <c r="E7" s="210" t="s">
        <v>0</v>
      </c>
      <c r="F7" s="93"/>
      <c r="G7" s="11"/>
      <c r="H7" s="11"/>
      <c r="I7" s="13"/>
    </row>
    <row r="8" spans="1:9" s="10" customFormat="1" ht="15.75">
      <c r="A8" s="76"/>
      <c r="B8" s="100"/>
      <c r="C8" s="211"/>
      <c r="D8" s="209"/>
      <c r="E8" s="212"/>
      <c r="F8" s="93"/>
      <c r="G8" s="11"/>
      <c r="H8" s="11"/>
      <c r="I8" s="13"/>
    </row>
    <row r="9" spans="1:9" s="10" customFormat="1" ht="15.75">
      <c r="A9" s="76"/>
      <c r="B9" s="102" t="s">
        <v>1</v>
      </c>
      <c r="C9" s="103">
        <f>+E24</f>
        <v>13097087221.999512</v>
      </c>
      <c r="D9" s="209"/>
      <c r="E9" s="213">
        <v>5094385214.612793</v>
      </c>
      <c r="F9" s="93"/>
      <c r="G9" s="11"/>
      <c r="H9" s="11"/>
      <c r="I9" s="35"/>
    </row>
    <row r="10" spans="1:9" s="10" customFormat="1" ht="15.75">
      <c r="A10" s="76"/>
      <c r="B10" s="100" t="s">
        <v>2</v>
      </c>
      <c r="C10" s="214"/>
      <c r="D10" s="211"/>
      <c r="E10" s="215"/>
      <c r="F10" s="93"/>
      <c r="G10" s="11"/>
      <c r="H10" s="11"/>
      <c r="I10" s="13"/>
    </row>
    <row r="11" spans="1:9" s="10" customFormat="1" ht="15.75">
      <c r="A11" s="91"/>
      <c r="B11" s="102" t="s">
        <v>3</v>
      </c>
      <c r="C11" s="216"/>
      <c r="D11" s="217"/>
      <c r="E11" s="218"/>
      <c r="F11" s="93"/>
      <c r="G11" s="11"/>
      <c r="H11" s="11"/>
      <c r="I11" s="14"/>
    </row>
    <row r="12" spans="1:9" s="10" customFormat="1" ht="15.75">
      <c r="A12" s="91"/>
      <c r="B12" s="102" t="s">
        <v>4</v>
      </c>
      <c r="C12" s="216"/>
      <c r="D12" s="217"/>
      <c r="E12" s="218"/>
      <c r="F12" s="93"/>
      <c r="G12" s="11"/>
      <c r="H12" s="11"/>
      <c r="I12" s="14"/>
    </row>
    <row r="13" spans="1:9" s="10" customFormat="1" ht="15.75">
      <c r="A13" s="76"/>
      <c r="B13" s="100" t="s">
        <v>5</v>
      </c>
      <c r="C13" s="219">
        <v>-17398540613</v>
      </c>
      <c r="D13" s="104"/>
      <c r="E13" s="220">
        <v>-152377768906.25699</v>
      </c>
      <c r="F13" s="94"/>
      <c r="G13" s="11"/>
      <c r="H13" s="11"/>
      <c r="I13" s="37"/>
    </row>
    <row r="14" spans="1:9" s="10" customFormat="1" ht="15.75">
      <c r="A14" s="76"/>
      <c r="B14" s="100" t="s">
        <v>6</v>
      </c>
      <c r="C14" s="105">
        <v>0</v>
      </c>
      <c r="D14" s="106"/>
      <c r="E14" s="221">
        <v>0</v>
      </c>
      <c r="F14" s="93"/>
      <c r="G14" s="11"/>
      <c r="H14" s="11"/>
      <c r="I14" s="7"/>
    </row>
    <row r="15" spans="1:9" s="10" customFormat="1" ht="15.75">
      <c r="A15" s="76"/>
      <c r="B15" s="100" t="s">
        <v>7</v>
      </c>
      <c r="C15" s="107">
        <v>78674871050</v>
      </c>
      <c r="D15" s="217"/>
      <c r="E15" s="222">
        <v>297156933</v>
      </c>
      <c r="F15" s="93"/>
      <c r="G15" s="11"/>
      <c r="H15" s="11"/>
      <c r="I15" s="37"/>
    </row>
    <row r="16" spans="1:9" s="10" customFormat="1" ht="15.75">
      <c r="A16" s="76"/>
      <c r="B16" s="100" t="s">
        <v>8</v>
      </c>
      <c r="C16" s="105">
        <v>0</v>
      </c>
      <c r="D16" s="106"/>
      <c r="E16" s="221">
        <v>0</v>
      </c>
      <c r="F16" s="93"/>
      <c r="G16" s="11"/>
      <c r="H16" s="11"/>
      <c r="I16" s="36"/>
    </row>
    <row r="17" spans="1:10" s="10" customFormat="1" ht="15.75">
      <c r="A17" s="76"/>
      <c r="B17" s="100" t="s">
        <v>9</v>
      </c>
      <c r="C17" s="108">
        <f>+C13+C14+C15+C16</f>
        <v>61276330437</v>
      </c>
      <c r="D17" s="223"/>
      <c r="E17" s="224">
        <f>+E13+E14+E15+E16</f>
        <v>-152080611973.25699</v>
      </c>
      <c r="F17" s="93"/>
      <c r="G17" s="11"/>
      <c r="H17" s="11"/>
      <c r="I17" s="36"/>
    </row>
    <row r="18" spans="1:10" s="10" customFormat="1" ht="15.75">
      <c r="A18" s="76"/>
      <c r="B18" s="100"/>
      <c r="C18" s="109"/>
      <c r="D18" s="217"/>
      <c r="E18" s="225"/>
      <c r="F18" s="93"/>
      <c r="G18" s="11"/>
      <c r="H18" s="11"/>
      <c r="I18" s="15"/>
    </row>
    <row r="19" spans="1:10" s="10" customFormat="1" ht="15.75">
      <c r="A19" s="76"/>
      <c r="B19" s="100" t="s">
        <v>10</v>
      </c>
      <c r="C19" s="109"/>
      <c r="D19" s="217"/>
      <c r="E19" s="225"/>
      <c r="F19" s="93"/>
      <c r="G19" s="11"/>
      <c r="H19" s="11"/>
      <c r="I19" s="15"/>
    </row>
    <row r="20" spans="1:10" s="10" customFormat="1" ht="15.75">
      <c r="A20" s="91"/>
      <c r="B20" s="100" t="s">
        <v>11</v>
      </c>
      <c r="C20" s="226"/>
      <c r="D20" s="217"/>
      <c r="E20" s="227"/>
      <c r="F20" s="93"/>
      <c r="G20" s="11"/>
      <c r="H20" s="11"/>
      <c r="I20" s="38"/>
    </row>
    <row r="21" spans="1:10" s="10" customFormat="1" ht="15.75">
      <c r="A21" s="91"/>
      <c r="B21" s="100" t="s">
        <v>12</v>
      </c>
      <c r="C21" s="226"/>
      <c r="D21" s="106"/>
      <c r="E21" s="227"/>
      <c r="F21" s="93"/>
      <c r="G21" s="11"/>
      <c r="H21" s="11"/>
      <c r="I21" s="31"/>
    </row>
    <row r="22" spans="1:10" s="10" customFormat="1" ht="15.75">
      <c r="A22" s="76"/>
      <c r="B22" s="100" t="s">
        <v>13</v>
      </c>
      <c r="C22" s="110">
        <v>-66911515557</v>
      </c>
      <c r="D22" s="217"/>
      <c r="E22" s="228">
        <v>160083313980.64371</v>
      </c>
      <c r="F22" s="93"/>
      <c r="G22" s="11"/>
      <c r="I22" s="35"/>
    </row>
    <row r="23" spans="1:10" s="10" customFormat="1" ht="15.75">
      <c r="A23" s="76"/>
      <c r="B23" s="100" t="s">
        <v>14</v>
      </c>
      <c r="C23" s="109">
        <f>SUM(C20:C22)</f>
        <v>-66911515557</v>
      </c>
      <c r="D23" s="217"/>
      <c r="E23" s="225">
        <f>SUM(E20:E22)</f>
        <v>160083313980.64371</v>
      </c>
      <c r="F23" s="93"/>
      <c r="I23" s="15"/>
    </row>
    <row r="24" spans="1:10" s="10" customFormat="1" ht="16.5" thickBot="1">
      <c r="A24" s="91"/>
      <c r="B24" s="102" t="s">
        <v>15</v>
      </c>
      <c r="C24" s="111">
        <f>+C17+C23+C9</f>
        <v>7461902101.9995117</v>
      </c>
      <c r="D24" s="223"/>
      <c r="E24" s="229">
        <f>+E17+E23+E9</f>
        <v>13097087221.999512</v>
      </c>
      <c r="F24" s="94"/>
      <c r="I24" s="15"/>
      <c r="J24" s="11"/>
    </row>
    <row r="25" spans="1:10" s="10" customFormat="1" ht="16.5" thickTop="1">
      <c r="A25" s="76"/>
      <c r="B25" s="112"/>
      <c r="C25" s="113"/>
      <c r="D25" s="113"/>
      <c r="E25" s="114"/>
      <c r="F25" s="93"/>
    </row>
    <row r="26" spans="1:10" s="10" customFormat="1" ht="15.75">
      <c r="A26" s="76"/>
      <c r="B26" s="86"/>
      <c r="C26" s="115"/>
      <c r="D26" s="115"/>
      <c r="E26" s="115"/>
      <c r="F26" s="93"/>
    </row>
    <row r="27" spans="1:10" ht="15.75">
      <c r="A27" s="76"/>
      <c r="B27" s="86" t="s">
        <v>213</v>
      </c>
      <c r="C27" s="96"/>
      <c r="D27" s="96"/>
      <c r="E27" s="96"/>
      <c r="F27" s="86"/>
      <c r="I27" s="8"/>
    </row>
    <row r="28" spans="1:10" ht="15.75">
      <c r="A28" s="76"/>
      <c r="B28" s="116"/>
      <c r="C28" s="96"/>
      <c r="D28" s="96"/>
      <c r="E28" s="96"/>
      <c r="F28" s="96"/>
      <c r="G28" s="8"/>
      <c r="H28" s="8"/>
      <c r="I28" s="8"/>
      <c r="J28" s="32"/>
    </row>
    <row r="29" spans="1:10">
      <c r="B29" s="18"/>
      <c r="C29" s="16"/>
      <c r="D29" s="16"/>
      <c r="E29" s="16"/>
    </row>
    <row r="30" spans="1:10" ht="15">
      <c r="B30" s="17"/>
      <c r="C30" s="16"/>
      <c r="D30" s="16"/>
      <c r="E30" s="16"/>
    </row>
    <row r="31" spans="1:10">
      <c r="C31" s="16"/>
      <c r="D31" s="16"/>
      <c r="E31" s="16"/>
    </row>
    <row r="32" spans="1:10" ht="15">
      <c r="B32" s="12"/>
      <c r="C32" s="274"/>
      <c r="D32" s="274"/>
      <c r="E32" s="274"/>
      <c r="F32" s="274"/>
      <c r="G32" s="274"/>
    </row>
    <row r="33" spans="2:7" ht="15">
      <c r="B33" s="12"/>
      <c r="C33" s="274"/>
      <c r="D33" s="274"/>
      <c r="E33" s="274"/>
      <c r="F33" s="274"/>
      <c r="G33" s="274"/>
    </row>
    <row r="34" spans="2:7">
      <c r="C34" s="16"/>
      <c r="D34" s="16"/>
      <c r="E34" s="16"/>
    </row>
  </sheetData>
  <mergeCells count="7">
    <mergeCell ref="C32:G32"/>
    <mergeCell ref="C33:G33"/>
    <mergeCell ref="E2:F2"/>
    <mergeCell ref="G2:H2"/>
    <mergeCell ref="B3:E3"/>
    <mergeCell ref="G3:H3"/>
    <mergeCell ref="B4:E4"/>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36"/>
  <sheetViews>
    <sheetView showGridLines="0" workbookViewId="0">
      <selection activeCell="E15" sqref="E15"/>
    </sheetView>
  </sheetViews>
  <sheetFormatPr baseColWidth="10" defaultColWidth="9.140625" defaultRowHeight="15"/>
  <cols>
    <col min="1" max="1" width="5.7109375" customWidth="1"/>
    <col min="2" max="2" width="31.42578125" customWidth="1"/>
    <col min="3" max="3" width="19.42578125" customWidth="1"/>
    <col min="4" max="4" width="18.5703125" customWidth="1"/>
    <col min="5" max="5" width="25.42578125" customWidth="1"/>
    <col min="6" max="6" width="11.7109375" bestFit="1" customWidth="1"/>
    <col min="7" max="11" width="12.42578125" customWidth="1"/>
  </cols>
  <sheetData>
    <row r="1" spans="1:13" ht="22.5">
      <c r="A1" s="117"/>
      <c r="B1" s="118"/>
      <c r="C1" s="118"/>
      <c r="D1" s="118"/>
      <c r="E1" s="73"/>
      <c r="F1" s="73"/>
    </row>
    <row r="2" spans="1:13" ht="30">
      <c r="A2" s="119"/>
      <c r="B2" s="277" t="s">
        <v>49</v>
      </c>
      <c r="C2" s="277"/>
      <c r="D2" s="277"/>
      <c r="E2" s="277"/>
      <c r="F2" s="120"/>
      <c r="G2" s="18"/>
      <c r="H2" s="18"/>
      <c r="I2" s="18"/>
      <c r="J2" s="18"/>
      <c r="K2" s="18"/>
    </row>
    <row r="3" spans="1:13" ht="22.5">
      <c r="A3" s="121"/>
      <c r="B3" s="280" t="s">
        <v>16</v>
      </c>
      <c r="C3" s="280"/>
      <c r="D3" s="280"/>
      <c r="E3" s="280"/>
      <c r="F3" s="120"/>
      <c r="G3" s="18"/>
      <c r="H3" s="18"/>
      <c r="I3" s="19"/>
      <c r="J3" s="19"/>
      <c r="K3" s="19"/>
    </row>
    <row r="4" spans="1:13" ht="15.75">
      <c r="A4" s="122"/>
      <c r="B4" s="281" t="s">
        <v>229</v>
      </c>
      <c r="C4" s="281"/>
      <c r="D4" s="281"/>
      <c r="E4" s="281"/>
      <c r="F4" s="120"/>
      <c r="G4" s="18"/>
      <c r="H4" s="18"/>
      <c r="I4" s="19"/>
      <c r="J4" s="19"/>
      <c r="K4" s="19"/>
    </row>
    <row r="5" spans="1:13">
      <c r="A5" s="122"/>
      <c r="B5" s="73"/>
      <c r="C5" s="73"/>
      <c r="D5" s="73"/>
      <c r="E5" s="73"/>
      <c r="F5" s="73"/>
      <c r="G5" s="47"/>
      <c r="H5" s="47"/>
      <c r="I5" s="19"/>
      <c r="J5" s="19"/>
      <c r="K5" s="19"/>
    </row>
    <row r="6" spans="1:13" ht="30">
      <c r="A6" s="122"/>
      <c r="B6" s="241" t="s">
        <v>17</v>
      </c>
      <c r="C6" s="241" t="s">
        <v>18</v>
      </c>
      <c r="D6" s="241" t="s">
        <v>19</v>
      </c>
      <c r="E6" s="242" t="s">
        <v>230</v>
      </c>
      <c r="F6" s="122"/>
      <c r="G6" s="56"/>
      <c r="H6" s="56"/>
      <c r="I6" s="19"/>
      <c r="J6" s="19"/>
      <c r="K6" s="19"/>
    </row>
    <row r="7" spans="1:13" ht="16.5">
      <c r="A7" s="122"/>
      <c r="B7" s="130" t="s">
        <v>20</v>
      </c>
      <c r="C7" s="230">
        <v>195933032319.47198</v>
      </c>
      <c r="D7" s="231">
        <v>63169623723</v>
      </c>
      <c r="E7" s="232">
        <f t="shared" ref="E7:E13" si="0">+C7+D7</f>
        <v>259102656042.47198</v>
      </c>
      <c r="F7" s="122"/>
      <c r="G7" s="56"/>
      <c r="H7" s="56"/>
      <c r="I7" s="19"/>
      <c r="J7" s="19"/>
      <c r="K7" s="20"/>
    </row>
    <row r="8" spans="1:13" ht="15.75">
      <c r="A8" s="73"/>
      <c r="B8" s="131"/>
      <c r="C8" s="233"/>
      <c r="D8" s="233"/>
      <c r="E8" s="234"/>
      <c r="F8" s="73"/>
      <c r="G8" s="47"/>
      <c r="H8" s="47"/>
    </row>
    <row r="9" spans="1:13" ht="15.75">
      <c r="A9" s="123"/>
      <c r="B9" s="132" t="s">
        <v>21</v>
      </c>
      <c r="C9" s="235"/>
      <c r="D9" s="235"/>
      <c r="E9" s="234"/>
      <c r="F9" s="124"/>
      <c r="G9" s="22"/>
      <c r="H9" s="55"/>
      <c r="I9" s="22"/>
      <c r="J9" s="22"/>
      <c r="K9" s="22"/>
    </row>
    <row r="10" spans="1:13" ht="15.75">
      <c r="A10" s="123"/>
      <c r="B10" s="133" t="s">
        <v>13</v>
      </c>
      <c r="C10" s="236">
        <v>578219367546</v>
      </c>
      <c r="D10" s="235"/>
      <c r="E10" s="234">
        <f t="shared" si="0"/>
        <v>578219367546</v>
      </c>
      <c r="F10" s="124"/>
      <c r="G10" s="22"/>
      <c r="H10" s="33"/>
      <c r="I10" s="22"/>
      <c r="J10" s="22"/>
      <c r="K10" s="22"/>
    </row>
    <row r="11" spans="1:13" ht="15.75">
      <c r="A11" s="125"/>
      <c r="B11" s="134" t="s">
        <v>22</v>
      </c>
      <c r="C11" s="237">
        <v>-686723523758.41895</v>
      </c>
      <c r="D11" s="238"/>
      <c r="E11" s="234">
        <f t="shared" si="0"/>
        <v>-686723523758.41895</v>
      </c>
      <c r="F11" s="126"/>
      <c r="G11" s="23"/>
      <c r="H11" s="55"/>
      <c r="I11" s="24"/>
      <c r="J11" s="25"/>
      <c r="K11" s="25"/>
    </row>
    <row r="12" spans="1:13" ht="15.75">
      <c r="A12" s="123"/>
      <c r="B12" s="135" t="s">
        <v>212</v>
      </c>
      <c r="C12" s="234"/>
      <c r="D12" s="239">
        <v>33892717628</v>
      </c>
      <c r="E12" s="234">
        <f t="shared" si="0"/>
        <v>33892717628</v>
      </c>
      <c r="F12" s="123"/>
      <c r="G12" s="21"/>
      <c r="H12" s="26"/>
      <c r="I12" s="34"/>
      <c r="J12" s="34"/>
      <c r="K12" s="21"/>
    </row>
    <row r="13" spans="1:13" ht="15.75">
      <c r="A13" s="123"/>
      <c r="B13" s="135" t="s">
        <v>23</v>
      </c>
      <c r="C13" s="240">
        <v>0</v>
      </c>
      <c r="D13" s="240">
        <v>7699923027</v>
      </c>
      <c r="E13" s="234">
        <f t="shared" si="0"/>
        <v>7699923027</v>
      </c>
      <c r="F13" s="123"/>
      <c r="G13" s="26"/>
      <c r="H13" s="26"/>
      <c r="I13" s="34"/>
      <c r="J13" s="34"/>
      <c r="K13" s="21"/>
    </row>
    <row r="14" spans="1:13" ht="30">
      <c r="A14" s="123"/>
      <c r="B14" s="136" t="s">
        <v>24</v>
      </c>
      <c r="C14" s="245">
        <f>+C7+C10+C11+C13</f>
        <v>87428876107.052979</v>
      </c>
      <c r="D14" s="246">
        <f>+D7+D12+D13</f>
        <v>104762264378</v>
      </c>
      <c r="E14" s="243" t="str">
        <f>+"TOTAL ACTIVO NETO AL 30 DE SETIEMBRE DE 2022"</f>
        <v>TOTAL ACTIVO NETO AL 30 DE SETIEMBRE DE 2022</v>
      </c>
      <c r="F14" s="127"/>
      <c r="G14" s="26"/>
      <c r="H14" s="26"/>
      <c r="I14" s="26"/>
      <c r="J14" s="26"/>
      <c r="K14" s="26"/>
    </row>
    <row r="15" spans="1:13" ht="18.75" customHeight="1" thickBot="1">
      <c r="A15" s="123"/>
      <c r="B15" s="137"/>
      <c r="C15" s="138"/>
      <c r="D15" s="138"/>
      <c r="E15" s="244">
        <f>+C14+D14</f>
        <v>192191140485.05298</v>
      </c>
      <c r="F15" s="127"/>
      <c r="G15" s="26"/>
      <c r="H15" s="26"/>
      <c r="I15" s="26"/>
      <c r="J15" s="26"/>
      <c r="K15" s="26"/>
      <c r="M15" s="27"/>
    </row>
    <row r="16" spans="1:13" ht="16.5" thickTop="1">
      <c r="A16" s="128"/>
      <c r="B16" s="96"/>
      <c r="C16" s="96"/>
      <c r="D16" s="96"/>
      <c r="E16" s="129"/>
      <c r="F16" s="127"/>
      <c r="G16" s="26"/>
      <c r="H16" s="26"/>
      <c r="I16" s="26"/>
      <c r="J16" s="26"/>
      <c r="K16" s="26"/>
      <c r="M16" s="27"/>
    </row>
    <row r="17" spans="1:11" ht="15.75">
      <c r="A17" s="123"/>
      <c r="B17" s="86" t="s">
        <v>213</v>
      </c>
      <c r="C17" s="96"/>
      <c r="D17" s="96"/>
      <c r="E17" s="96"/>
      <c r="F17" s="127"/>
      <c r="G17" s="26"/>
      <c r="H17" s="26"/>
      <c r="I17" s="26"/>
      <c r="J17" s="26"/>
      <c r="K17" s="26"/>
    </row>
    <row r="18" spans="1:11" ht="15.75">
      <c r="A18" s="123"/>
      <c r="B18" s="116"/>
      <c r="C18" s="96"/>
      <c r="D18" s="96"/>
      <c r="E18" s="96"/>
      <c r="F18" s="127"/>
      <c r="G18" s="26"/>
      <c r="H18" s="26"/>
      <c r="I18" s="26"/>
      <c r="J18" s="26"/>
      <c r="K18" s="26"/>
    </row>
    <row r="19" spans="1:11">
      <c r="A19" s="21"/>
      <c r="B19" s="18"/>
      <c r="C19" s="26"/>
      <c r="D19" s="26"/>
      <c r="E19" s="26"/>
      <c r="F19" s="26"/>
      <c r="G19" s="26"/>
      <c r="H19" s="26"/>
      <c r="I19" s="26"/>
      <c r="J19" s="26"/>
      <c r="K19" s="26"/>
    </row>
    <row r="20" spans="1:11">
      <c r="A20" s="21"/>
      <c r="B20" s="17"/>
      <c r="C20" s="26"/>
      <c r="D20" s="26"/>
      <c r="E20" s="26"/>
      <c r="F20" s="26"/>
      <c r="G20" s="26"/>
      <c r="H20" s="26"/>
      <c r="I20" s="26"/>
      <c r="J20" s="26"/>
      <c r="K20" s="26"/>
    </row>
    <row r="21" spans="1:11">
      <c r="A21" s="21"/>
      <c r="B21" s="18"/>
      <c r="C21" s="26"/>
      <c r="D21" s="26"/>
      <c r="E21" s="26"/>
      <c r="F21" s="26"/>
      <c r="G21" s="26"/>
      <c r="H21" s="26"/>
      <c r="I21" s="26"/>
      <c r="J21" s="26"/>
      <c r="K21" s="26"/>
    </row>
    <row r="22" spans="1:11">
      <c r="A22" s="21"/>
      <c r="B22" s="26"/>
      <c r="C22" s="26"/>
      <c r="D22" s="26"/>
      <c r="E22" s="26"/>
      <c r="F22" s="26"/>
      <c r="G22" s="26"/>
      <c r="H22" s="26"/>
      <c r="I22" s="26"/>
      <c r="J22" s="26"/>
      <c r="K22" s="26"/>
    </row>
    <row r="23" spans="1:11">
      <c r="A23" s="21"/>
      <c r="B23" s="26"/>
      <c r="C23" s="26"/>
      <c r="D23" s="26"/>
      <c r="E23" s="26"/>
      <c r="F23" s="26"/>
      <c r="G23" s="26"/>
      <c r="H23" s="26"/>
      <c r="I23" s="26"/>
      <c r="J23" s="26"/>
      <c r="K23" s="26"/>
    </row>
    <row r="24" spans="1:11">
      <c r="A24" s="21"/>
      <c r="B24" s="26"/>
      <c r="C24" s="26"/>
      <c r="D24" s="26"/>
      <c r="E24" s="26"/>
      <c r="F24" s="26"/>
      <c r="G24" s="26"/>
      <c r="H24" s="26"/>
      <c r="I24" s="26"/>
      <c r="J24" s="26"/>
      <c r="K24" s="26"/>
    </row>
    <row r="25" spans="1:11">
      <c r="A25" s="28"/>
      <c r="B25" s="26"/>
      <c r="C25" s="26"/>
      <c r="D25" s="26"/>
      <c r="E25" s="26"/>
      <c r="F25" s="26"/>
      <c r="G25" s="26"/>
      <c r="H25" s="26"/>
      <c r="I25" s="26"/>
      <c r="J25" s="26"/>
      <c r="K25" s="26"/>
    </row>
    <row r="26" spans="1:11">
      <c r="A26" s="28"/>
      <c r="B26" s="26"/>
      <c r="C26" s="26"/>
      <c r="D26" s="26"/>
      <c r="E26" s="26"/>
      <c r="F26" s="26"/>
      <c r="G26" s="26"/>
      <c r="H26" s="26"/>
      <c r="I26" s="26"/>
      <c r="J26" s="26"/>
      <c r="K26" s="26"/>
    </row>
    <row r="28" spans="1:11">
      <c r="J28" s="27"/>
    </row>
    <row r="29" spans="1:11">
      <c r="G29" s="27"/>
    </row>
    <row r="30" spans="1:11">
      <c r="J30" s="27"/>
    </row>
    <row r="31" spans="1:11">
      <c r="J31" s="27"/>
    </row>
    <row r="32" spans="1:11">
      <c r="J32" s="27"/>
    </row>
    <row r="35" spans="2:8">
      <c r="B35" s="12"/>
      <c r="C35" s="6"/>
      <c r="D35" s="6"/>
      <c r="E35" s="274"/>
      <c r="F35" s="274"/>
      <c r="G35" s="274"/>
      <c r="H35" s="274"/>
    </row>
    <row r="36" spans="2:8">
      <c r="B36" s="12"/>
      <c r="C36" s="6"/>
      <c r="D36" s="6"/>
      <c r="E36" s="274"/>
      <c r="F36" s="274"/>
      <c r="G36" s="274"/>
      <c r="H36" s="274"/>
    </row>
  </sheetData>
  <mergeCells count="5">
    <mergeCell ref="B3:E3"/>
    <mergeCell ref="B4:E4"/>
    <mergeCell ref="E35:H35"/>
    <mergeCell ref="E36:H36"/>
    <mergeCell ref="B2:E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43"/>
  <sheetViews>
    <sheetView showGridLines="0" workbookViewId="0">
      <selection activeCell="F5" sqref="F5"/>
    </sheetView>
  </sheetViews>
  <sheetFormatPr baseColWidth="10" defaultColWidth="9.140625" defaultRowHeight="15"/>
  <cols>
    <col min="1" max="1" width="11.42578125" customWidth="1"/>
    <col min="2" max="2" width="68.5703125" customWidth="1"/>
    <col min="3" max="3" width="17.85546875" customWidth="1"/>
    <col min="4" max="4" width="16.42578125" customWidth="1"/>
    <col min="5" max="5" width="17.85546875" customWidth="1"/>
    <col min="8" max="8" width="15.5703125" customWidth="1"/>
  </cols>
  <sheetData>
    <row r="1" spans="1:8">
      <c r="A1" s="73"/>
      <c r="B1" s="87"/>
      <c r="C1" s="139"/>
      <c r="D1" s="87"/>
      <c r="E1" s="87"/>
      <c r="F1" s="2"/>
    </row>
    <row r="2" spans="1:8" ht="30">
      <c r="A2" s="73"/>
      <c r="B2" s="277" t="s">
        <v>49</v>
      </c>
      <c r="C2" s="277"/>
      <c r="D2" s="277"/>
      <c r="E2" s="89"/>
      <c r="F2" s="5"/>
    </row>
    <row r="3" spans="1:8" ht="22.5">
      <c r="A3" s="73"/>
      <c r="B3" s="282" t="str">
        <f>+"ESTADOS DE RESULTADOS AL 30 DE SETIEMBRE DE 2022"</f>
        <v>ESTADOS DE RESULTADOS AL 30 DE SETIEMBRE DE 2022</v>
      </c>
      <c r="C3" s="282"/>
      <c r="D3" s="282"/>
      <c r="E3" s="140"/>
    </row>
    <row r="4" spans="1:8" ht="22.5">
      <c r="A4" s="73"/>
      <c r="B4" s="140"/>
      <c r="C4" s="140"/>
      <c r="D4" s="140"/>
      <c r="E4" s="73"/>
    </row>
    <row r="5" spans="1:8">
      <c r="A5" s="73"/>
      <c r="B5" s="143"/>
      <c r="C5" s="283">
        <v>2022</v>
      </c>
      <c r="D5" s="285">
        <v>2021</v>
      </c>
      <c r="E5" s="73"/>
    </row>
    <row r="6" spans="1:8">
      <c r="A6" s="73"/>
      <c r="B6" s="144"/>
      <c r="C6" s="284"/>
      <c r="D6" s="286"/>
      <c r="E6" s="73"/>
      <c r="H6" s="40"/>
    </row>
    <row r="7" spans="1:8" ht="15.75">
      <c r="A7" s="73"/>
      <c r="B7" s="102" t="s">
        <v>25</v>
      </c>
      <c r="C7" s="145"/>
      <c r="D7" s="146"/>
      <c r="E7" s="73"/>
      <c r="H7" s="27"/>
    </row>
    <row r="8" spans="1:8" ht="15.75">
      <c r="A8" s="73"/>
      <c r="B8" s="102" t="s">
        <v>26</v>
      </c>
      <c r="C8" s="145"/>
      <c r="D8" s="146"/>
      <c r="E8" s="73"/>
      <c r="H8" s="27"/>
    </row>
    <row r="9" spans="1:8" ht="15.75">
      <c r="A9" s="73"/>
      <c r="B9" s="100" t="s">
        <v>27</v>
      </c>
      <c r="C9" s="147">
        <v>10671586182</v>
      </c>
      <c r="D9" s="148">
        <v>10648034067</v>
      </c>
      <c r="E9" s="73"/>
      <c r="H9" s="27"/>
    </row>
    <row r="10" spans="1:8" ht="15.75">
      <c r="A10" s="73"/>
      <c r="B10" s="149" t="s">
        <v>143</v>
      </c>
      <c r="C10" s="147">
        <v>1117883547</v>
      </c>
      <c r="D10" s="148">
        <v>917990936</v>
      </c>
      <c r="E10" s="73"/>
      <c r="H10" s="27"/>
    </row>
    <row r="11" spans="1:8" ht="15.75">
      <c r="A11" s="73"/>
      <c r="B11" s="149" t="s">
        <v>51</v>
      </c>
      <c r="C11" s="150">
        <v>0</v>
      </c>
      <c r="D11" s="151">
        <v>5</v>
      </c>
      <c r="E11" s="73"/>
      <c r="H11" s="27"/>
    </row>
    <row r="12" spans="1:8" ht="15.75">
      <c r="A12" s="73"/>
      <c r="B12" s="102" t="s">
        <v>28</v>
      </c>
      <c r="C12" s="152">
        <f>SUM(C8:C11)</f>
        <v>11789469729</v>
      </c>
      <c r="D12" s="153">
        <f>SUM(D8:D11)</f>
        <v>11566025008</v>
      </c>
      <c r="E12" s="73"/>
      <c r="H12" s="29"/>
    </row>
    <row r="13" spans="1:8" ht="21.75" customHeight="1">
      <c r="A13" s="73"/>
      <c r="B13" s="102" t="s">
        <v>29</v>
      </c>
      <c r="C13" s="147"/>
      <c r="D13" s="148"/>
      <c r="E13" s="73"/>
      <c r="H13" s="27"/>
    </row>
    <row r="14" spans="1:8" ht="15.75">
      <c r="A14" s="73"/>
      <c r="B14" s="149" t="s">
        <v>30</v>
      </c>
      <c r="C14" s="147">
        <v>1217027620</v>
      </c>
      <c r="D14" s="148">
        <v>3514047718</v>
      </c>
      <c r="E14" s="73"/>
      <c r="F14" s="27"/>
      <c r="H14" s="27"/>
    </row>
    <row r="15" spans="1:8">
      <c r="A15" s="73"/>
      <c r="B15" s="154" t="s">
        <v>228</v>
      </c>
      <c r="C15" s="147">
        <v>2862783480</v>
      </c>
      <c r="D15" s="148"/>
      <c r="E15" s="73"/>
      <c r="H15" s="27"/>
    </row>
    <row r="16" spans="1:8" ht="15.75">
      <c r="A16" s="73"/>
      <c r="B16" s="149" t="s">
        <v>31</v>
      </c>
      <c r="C16" s="147">
        <v>7826045</v>
      </c>
      <c r="D16" s="148">
        <v>15463777</v>
      </c>
      <c r="E16" s="73"/>
      <c r="H16" s="27"/>
    </row>
    <row r="17" spans="1:9" ht="15.75">
      <c r="A17" s="73"/>
      <c r="B17" s="100" t="s">
        <v>32</v>
      </c>
      <c r="C17" s="155">
        <v>1909557</v>
      </c>
      <c r="D17" s="156">
        <v>11095771</v>
      </c>
      <c r="E17" s="73"/>
      <c r="F17" s="27"/>
      <c r="H17" s="8"/>
    </row>
    <row r="18" spans="1:9" ht="15.75">
      <c r="A18" s="73"/>
      <c r="B18" s="157" t="s">
        <v>33</v>
      </c>
      <c r="C18" s="158">
        <f>SUM(C14:C17)</f>
        <v>4089546702</v>
      </c>
      <c r="D18" s="159">
        <f>SUM(D14:D17)</f>
        <v>3540607266</v>
      </c>
      <c r="E18" s="73"/>
      <c r="H18" s="29"/>
    </row>
    <row r="19" spans="1:9" ht="16.5" thickBot="1">
      <c r="A19" s="73"/>
      <c r="B19" s="157" t="s">
        <v>34</v>
      </c>
      <c r="C19" s="160">
        <f>+C12-C18</f>
        <v>7699923027</v>
      </c>
      <c r="D19" s="161">
        <f>+D12-D18</f>
        <v>8025417742</v>
      </c>
      <c r="E19" s="73"/>
      <c r="H19" s="29"/>
    </row>
    <row r="20" spans="1:9" ht="15.75" thickTop="1">
      <c r="A20" s="73"/>
      <c r="B20" s="162"/>
      <c r="C20" s="163"/>
      <c r="D20" s="164"/>
      <c r="E20" s="73"/>
    </row>
    <row r="21" spans="1:9">
      <c r="A21" s="73"/>
      <c r="B21" s="165"/>
      <c r="C21" s="166"/>
      <c r="D21" s="166"/>
      <c r="E21" s="73"/>
    </row>
    <row r="22" spans="1:9" ht="15.75">
      <c r="A22" s="73"/>
      <c r="B22" s="86" t="s">
        <v>213</v>
      </c>
      <c r="C22" s="142"/>
      <c r="D22" s="142"/>
      <c r="E22" s="142"/>
      <c r="I22" s="27"/>
    </row>
    <row r="23" spans="1:9">
      <c r="A23" s="73"/>
      <c r="B23" s="73"/>
      <c r="C23" s="141"/>
      <c r="D23" s="141"/>
      <c r="E23" s="141"/>
    </row>
    <row r="24" spans="1:9">
      <c r="A24" s="73"/>
      <c r="B24" s="95"/>
      <c r="C24" s="141"/>
      <c r="D24" s="141"/>
      <c r="E24" s="141"/>
      <c r="I24" s="27"/>
    </row>
    <row r="25" spans="1:9">
      <c r="B25" s="18"/>
      <c r="C25" s="27"/>
      <c r="D25" s="27"/>
      <c r="E25" s="27"/>
    </row>
    <row r="26" spans="1:9">
      <c r="B26" s="17"/>
      <c r="C26" s="27"/>
      <c r="D26" s="27"/>
      <c r="E26" s="27"/>
    </row>
    <row r="27" spans="1:9">
      <c r="B27" s="18"/>
      <c r="C27" s="29"/>
      <c r="D27" s="29"/>
      <c r="E27" s="29"/>
    </row>
    <row r="28" spans="1:9">
      <c r="B28" s="18"/>
      <c r="C28" s="27"/>
      <c r="D28" s="27"/>
      <c r="E28" s="27"/>
    </row>
    <row r="29" spans="1:9">
      <c r="B29" s="4"/>
      <c r="C29" s="27"/>
      <c r="D29" s="27"/>
      <c r="E29" s="27"/>
    </row>
    <row r="30" spans="1:9">
      <c r="B30" s="18"/>
      <c r="C30" s="27"/>
      <c r="D30" s="27"/>
      <c r="E30" s="27"/>
    </row>
    <row r="31" spans="1:9">
      <c r="B31" s="4"/>
      <c r="C31" s="27"/>
      <c r="D31" s="27"/>
      <c r="E31" s="27"/>
    </row>
    <row r="32" spans="1:9">
      <c r="B32" s="18"/>
      <c r="C32" s="29"/>
      <c r="D32" s="29"/>
      <c r="E32" s="29"/>
    </row>
    <row r="33" spans="2:5">
      <c r="B33" s="4"/>
      <c r="C33" s="27"/>
      <c r="D33" s="27"/>
      <c r="E33" s="27"/>
    </row>
    <row r="34" spans="2:5">
      <c r="B34" s="18"/>
      <c r="C34" s="27"/>
      <c r="D34" s="27"/>
      <c r="E34" s="27"/>
    </row>
    <row r="35" spans="2:5">
      <c r="B35" s="18"/>
      <c r="C35" s="27"/>
      <c r="D35" s="27"/>
      <c r="E35" s="27"/>
    </row>
    <row r="36" spans="2:5">
      <c r="B36" s="18"/>
      <c r="C36" s="27"/>
      <c r="D36" s="27"/>
      <c r="E36" s="27"/>
    </row>
    <row r="37" spans="2:5">
      <c r="B37" s="18"/>
      <c r="C37" s="29"/>
      <c r="D37" s="29"/>
      <c r="E37" s="29"/>
    </row>
    <row r="39" spans="2:5">
      <c r="C39" s="27"/>
      <c r="D39" s="27"/>
      <c r="E39" s="27"/>
    </row>
    <row r="41" spans="2:5">
      <c r="C41" s="27"/>
    </row>
    <row r="42" spans="2:5">
      <c r="C42" s="27"/>
    </row>
    <row r="43" spans="2:5">
      <c r="C43" s="27"/>
    </row>
  </sheetData>
  <mergeCells count="4">
    <mergeCell ref="B2:D2"/>
    <mergeCell ref="B3:D3"/>
    <mergeCell ref="C5:C6"/>
    <mergeCell ref="D5:D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51"/>
  <sheetViews>
    <sheetView showGridLines="0" zoomScaleNormal="100" workbookViewId="0">
      <selection activeCell="F30" sqref="F29:F30"/>
    </sheetView>
  </sheetViews>
  <sheetFormatPr baseColWidth="10" defaultColWidth="9.140625" defaultRowHeight="15"/>
  <cols>
    <col min="1" max="1" width="11.42578125" customWidth="1"/>
    <col min="2" max="2" width="51.85546875" customWidth="1"/>
    <col min="3" max="3" width="18.85546875" style="30" bestFit="1" customWidth="1"/>
    <col min="4" max="4" width="21.5703125" style="30" customWidth="1"/>
    <col min="5" max="5" width="15.85546875" style="30" customWidth="1"/>
    <col min="6" max="6" width="19.5703125" customWidth="1"/>
  </cols>
  <sheetData>
    <row r="1" spans="1:6" s="4" customFormat="1">
      <c r="A1" s="1"/>
      <c r="B1" s="87"/>
      <c r="C1" s="139"/>
      <c r="D1" s="87"/>
      <c r="E1" s="30"/>
    </row>
    <row r="2" spans="1:6" s="4" customFormat="1" ht="30">
      <c r="A2" s="1"/>
      <c r="B2" s="277" t="s">
        <v>49</v>
      </c>
      <c r="C2" s="277"/>
      <c r="D2" s="277"/>
      <c r="E2" s="30"/>
    </row>
    <row r="3" spans="1:6" ht="21.75" customHeight="1">
      <c r="B3" s="282" t="str">
        <f>+"ESTADO DEL ACTIVO NETO AL 30 DE SETIEMBRE DE 2022"</f>
        <v>ESTADO DEL ACTIVO NETO AL 30 DE SETIEMBRE DE 2022</v>
      </c>
      <c r="C3" s="282"/>
      <c r="D3" s="282"/>
    </row>
    <row r="4" spans="1:6" ht="14.25" customHeight="1">
      <c r="B4" s="140"/>
      <c r="C4" s="140"/>
      <c r="D4" s="140"/>
    </row>
    <row r="5" spans="1:6" ht="14.25" customHeight="1">
      <c r="B5" s="170"/>
      <c r="C5" s="287">
        <v>2022</v>
      </c>
      <c r="D5" s="289">
        <v>2021</v>
      </c>
    </row>
    <row r="6" spans="1:6" ht="15.75">
      <c r="B6" s="167" t="s">
        <v>35</v>
      </c>
      <c r="C6" s="288"/>
      <c r="D6" s="290"/>
    </row>
    <row r="7" spans="1:6" ht="17.25" customHeight="1">
      <c r="B7" s="102" t="s">
        <v>36</v>
      </c>
      <c r="C7" s="171"/>
      <c r="D7" s="172"/>
    </row>
    <row r="8" spans="1:6" ht="15" customHeight="1">
      <c r="B8" s="102" t="s">
        <v>202</v>
      </c>
      <c r="C8" s="171"/>
      <c r="D8" s="172"/>
    </row>
    <row r="9" spans="1:6" ht="14.25" customHeight="1">
      <c r="B9" s="100" t="s">
        <v>50</v>
      </c>
      <c r="C9" s="247">
        <v>8628687</v>
      </c>
      <c r="D9" s="248">
        <v>83959653</v>
      </c>
    </row>
    <row r="10" spans="1:6" ht="14.25" customHeight="1">
      <c r="B10" s="173" t="s">
        <v>201</v>
      </c>
      <c r="C10" s="247">
        <v>7453273415</v>
      </c>
      <c r="D10" s="248">
        <v>13013127569</v>
      </c>
    </row>
    <row r="11" spans="1:6" ht="15.75">
      <c r="B11" s="173"/>
      <c r="C11" s="249">
        <f>SUM(C9:C10)</f>
        <v>7461902102</v>
      </c>
      <c r="D11" s="250">
        <f>SUM(D9:D10)</f>
        <v>13097087222</v>
      </c>
      <c r="E11" s="31"/>
      <c r="F11" s="27"/>
    </row>
    <row r="12" spans="1:6" ht="15.75">
      <c r="B12" s="102" t="s">
        <v>199</v>
      </c>
      <c r="C12" s="251"/>
      <c r="D12" s="252"/>
    </row>
    <row r="13" spans="1:6" ht="15.75">
      <c r="B13" s="100" t="s">
        <v>200</v>
      </c>
      <c r="C13" s="247">
        <v>38726057800</v>
      </c>
      <c r="D13" s="248">
        <v>35831550749</v>
      </c>
      <c r="F13" s="27"/>
    </row>
    <row r="14" spans="1:6" ht="15.75">
      <c r="B14" s="100" t="s">
        <v>38</v>
      </c>
      <c r="C14" s="247">
        <v>0</v>
      </c>
      <c r="D14" s="248">
        <v>0</v>
      </c>
    </row>
    <row r="15" spans="1:6" ht="15.75">
      <c r="B15" s="102"/>
      <c r="C15" s="249">
        <f>SUM(C13:C14)</f>
        <v>38726057800</v>
      </c>
      <c r="D15" s="250">
        <f>SUM(D13:D14)</f>
        <v>35831550749</v>
      </c>
    </row>
    <row r="16" spans="1:6" ht="15.75">
      <c r="B16" s="102" t="s">
        <v>48</v>
      </c>
      <c r="C16" s="249">
        <f>+C11+C15</f>
        <v>46187959902</v>
      </c>
      <c r="D16" s="250">
        <f>+D11+D15</f>
        <v>48928637971</v>
      </c>
    </row>
    <row r="17" spans="2:6" ht="15.75">
      <c r="B17" s="102"/>
      <c r="C17" s="253"/>
      <c r="D17" s="254"/>
    </row>
    <row r="18" spans="2:6" ht="15.75">
      <c r="B18" s="102" t="s">
        <v>39</v>
      </c>
      <c r="C18" s="253"/>
      <c r="D18" s="255"/>
    </row>
    <row r="19" spans="2:6" ht="15.75">
      <c r="B19" s="102" t="s">
        <v>199</v>
      </c>
      <c r="C19" s="253"/>
      <c r="D19" s="255"/>
    </row>
    <row r="20" spans="2:6" ht="15.75">
      <c r="B20" s="100" t="s">
        <v>203</v>
      </c>
      <c r="C20" s="256">
        <v>225142893349</v>
      </c>
      <c r="D20" s="257">
        <v>210638859787</v>
      </c>
      <c r="F20" s="27"/>
    </row>
    <row r="21" spans="2:6" ht="15.75">
      <c r="B21" s="100" t="s">
        <v>38</v>
      </c>
      <c r="C21" s="258">
        <v>0</v>
      </c>
      <c r="D21" s="259">
        <v>0</v>
      </c>
    </row>
    <row r="22" spans="2:6" ht="15.75">
      <c r="B22" s="102"/>
      <c r="C22" s="260">
        <f>SUM(C20:C21)</f>
        <v>225142893349</v>
      </c>
      <c r="D22" s="261">
        <f>SUM(D20:D21)</f>
        <v>210638859787</v>
      </c>
    </row>
    <row r="23" spans="2:6" ht="16.5" thickBot="1">
      <c r="B23" s="102" t="s">
        <v>40</v>
      </c>
      <c r="C23" s="262">
        <f>+C22+C16</f>
        <v>271330853251</v>
      </c>
      <c r="D23" s="263">
        <f>+D22+D16</f>
        <v>259567497758</v>
      </c>
    </row>
    <row r="24" spans="2:6" ht="27.75" customHeight="1" thickTop="1">
      <c r="B24" s="167" t="s">
        <v>41</v>
      </c>
      <c r="C24" s="264"/>
      <c r="D24" s="265"/>
    </row>
    <row r="25" spans="2:6" ht="15.75">
      <c r="B25" s="102" t="s">
        <v>42</v>
      </c>
      <c r="C25" s="251"/>
      <c r="D25" s="252"/>
    </row>
    <row r="26" spans="2:6" ht="15.75">
      <c r="B26" s="102" t="s">
        <v>43</v>
      </c>
      <c r="C26" s="251"/>
      <c r="D26" s="252"/>
    </row>
    <row r="27" spans="2:6" ht="15.75">
      <c r="B27" s="173" t="s">
        <v>204</v>
      </c>
      <c r="C27" s="256">
        <v>114865124</v>
      </c>
      <c r="D27" s="248">
        <v>464841716</v>
      </c>
      <c r="F27" s="27"/>
    </row>
    <row r="28" spans="2:6" ht="15.75">
      <c r="B28" s="100" t="s">
        <v>227</v>
      </c>
      <c r="C28" s="258">
        <v>79024847642</v>
      </c>
      <c r="D28" s="252">
        <v>0</v>
      </c>
      <c r="F28" s="27"/>
    </row>
    <row r="29" spans="2:6" ht="15.75" customHeight="1">
      <c r="B29" s="102" t="s">
        <v>44</v>
      </c>
      <c r="C29" s="266">
        <f>SUM(C27:C28)</f>
        <v>79139712766</v>
      </c>
      <c r="D29" s="250">
        <f>SUM(D27:D28)</f>
        <v>464841716</v>
      </c>
      <c r="F29" s="27"/>
    </row>
    <row r="30" spans="2:6" ht="16.5" thickBot="1">
      <c r="B30" s="102" t="s">
        <v>45</v>
      </c>
      <c r="C30" s="262">
        <f>+C23-C29</f>
        <v>192191140485</v>
      </c>
      <c r="D30" s="263">
        <f>+D23-D29</f>
        <v>259102656042</v>
      </c>
      <c r="E30" s="31"/>
      <c r="F30" s="27"/>
    </row>
    <row r="31" spans="2:6" ht="16.5" thickTop="1">
      <c r="B31" s="102" t="s">
        <v>46</v>
      </c>
      <c r="C31" s="174">
        <v>1463551.0824510001</v>
      </c>
      <c r="D31" s="175">
        <v>2079046.7479669999</v>
      </c>
    </row>
    <row r="32" spans="2:6" ht="15.75">
      <c r="B32" s="102" t="s">
        <v>47</v>
      </c>
      <c r="C32" s="176">
        <f>+C30/C31</f>
        <v>131318.3685827615</v>
      </c>
      <c r="D32" s="177">
        <f>+D30/D31</f>
        <v>124625.69987681329</v>
      </c>
    </row>
    <row r="33" spans="2:6" ht="15.75">
      <c r="B33" s="167"/>
      <c r="C33" s="168"/>
      <c r="D33" s="169"/>
      <c r="F33" s="27"/>
    </row>
    <row r="34" spans="2:6">
      <c r="B34" s="82"/>
      <c r="C34" s="178"/>
      <c r="D34" s="81"/>
    </row>
    <row r="35" spans="2:6" ht="15.75">
      <c r="B35" s="86" t="s">
        <v>213</v>
      </c>
      <c r="C35" s="179"/>
      <c r="D35" s="81"/>
    </row>
    <row r="36" spans="2:6">
      <c r="B36" s="17"/>
      <c r="C36" s="39"/>
    </row>
    <row r="37" spans="2:6">
      <c r="B37" s="18"/>
    </row>
    <row r="38" spans="2:6">
      <c r="B38" s="17"/>
    </row>
    <row r="51" ht="21" customHeight="1"/>
  </sheetData>
  <mergeCells count="4">
    <mergeCell ref="B2:D2"/>
    <mergeCell ref="B3:D3"/>
    <mergeCell ref="C5:C6"/>
    <mergeCell ref="D5:D6"/>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N162"/>
  <sheetViews>
    <sheetView showGridLines="0" tabSelected="1" zoomScale="85" zoomScaleNormal="85" zoomScalePageLayoutView="85" workbookViewId="0">
      <pane ySplit="2" topLeftCell="A122" activePane="bottomLeft" state="frozen"/>
      <selection pane="bottomLeft" activeCell="H124" sqref="H124"/>
    </sheetView>
  </sheetViews>
  <sheetFormatPr baseColWidth="10" defaultRowHeight="15"/>
  <cols>
    <col min="2" max="2" width="34.42578125" customWidth="1"/>
    <col min="3" max="3" width="15.42578125" customWidth="1"/>
    <col min="4" max="4" width="16.28515625" customWidth="1"/>
    <col min="5" max="5" width="15" bestFit="1" customWidth="1"/>
    <col min="6" max="6" width="14.140625" bestFit="1" customWidth="1"/>
    <col min="7" max="7" width="23.28515625" customWidth="1"/>
  </cols>
  <sheetData>
    <row r="1" spans="1:14">
      <c r="A1" s="82"/>
      <c r="B1" s="82"/>
      <c r="C1" s="82"/>
      <c r="D1" s="82"/>
      <c r="E1" s="82"/>
      <c r="F1" s="82"/>
      <c r="G1" s="82"/>
      <c r="H1" s="82"/>
      <c r="I1" s="82"/>
      <c r="J1" s="82"/>
      <c r="K1" s="82"/>
      <c r="L1" s="82"/>
      <c r="M1" s="82"/>
      <c r="N1" s="82"/>
    </row>
    <row r="2" spans="1:14">
      <c r="A2" s="299" t="s">
        <v>60</v>
      </c>
      <c r="B2" s="299"/>
      <c r="C2" s="299"/>
      <c r="D2" s="299"/>
      <c r="E2" s="299"/>
      <c r="F2" s="299"/>
      <c r="G2" s="299"/>
      <c r="H2" s="82"/>
      <c r="I2" s="82"/>
      <c r="J2" s="82"/>
      <c r="K2" s="82"/>
      <c r="L2" s="82"/>
      <c r="M2" s="82"/>
      <c r="N2" s="82"/>
    </row>
    <row r="3" spans="1:14">
      <c r="A3" s="291" t="s">
        <v>67</v>
      </c>
      <c r="B3" s="291"/>
      <c r="C3" s="291"/>
      <c r="D3" s="291"/>
      <c r="E3" s="291"/>
      <c r="F3" s="291"/>
      <c r="G3" s="291"/>
      <c r="H3" s="82"/>
      <c r="I3" s="82"/>
      <c r="J3" s="82"/>
      <c r="K3" s="82"/>
      <c r="L3" s="82"/>
      <c r="M3" s="82"/>
      <c r="N3" s="82"/>
    </row>
    <row r="4" spans="1:14">
      <c r="A4" s="305" t="s">
        <v>232</v>
      </c>
      <c r="B4" s="305"/>
      <c r="C4" s="305"/>
      <c r="D4" s="305"/>
      <c r="E4" s="305"/>
      <c r="F4" s="305"/>
      <c r="G4" s="305"/>
      <c r="H4" s="82"/>
      <c r="I4" s="82"/>
      <c r="J4" s="82"/>
      <c r="K4" s="82"/>
      <c r="L4" s="82"/>
      <c r="M4" s="82"/>
      <c r="N4" s="82"/>
    </row>
    <row r="5" spans="1:14" ht="34.5" customHeight="1">
      <c r="A5" s="292" t="s">
        <v>233</v>
      </c>
      <c r="B5" s="292"/>
      <c r="C5" s="292"/>
      <c r="D5" s="292"/>
      <c r="E5" s="292"/>
      <c r="F5" s="292"/>
      <c r="G5" s="292"/>
      <c r="H5" s="82"/>
      <c r="I5" s="82"/>
      <c r="J5" s="82"/>
      <c r="K5" s="82"/>
      <c r="L5" s="82"/>
      <c r="M5" s="82"/>
      <c r="N5" s="82"/>
    </row>
    <row r="6" spans="1:14">
      <c r="A6" s="300" t="s">
        <v>234</v>
      </c>
      <c r="B6" s="300"/>
      <c r="C6" s="300"/>
      <c r="D6" s="300"/>
      <c r="E6" s="300"/>
      <c r="F6" s="300"/>
      <c r="G6" s="300"/>
      <c r="H6" s="82"/>
      <c r="I6" s="82"/>
      <c r="J6" s="82"/>
      <c r="K6" s="82"/>
      <c r="L6" s="82"/>
      <c r="M6" s="82"/>
      <c r="N6" s="82"/>
    </row>
    <row r="7" spans="1:14" ht="121.5" customHeight="1">
      <c r="A7" s="300"/>
      <c r="B7" s="300"/>
      <c r="C7" s="300"/>
      <c r="D7" s="300"/>
      <c r="E7" s="300"/>
      <c r="F7" s="300"/>
      <c r="G7" s="300"/>
      <c r="H7" s="82"/>
      <c r="I7" s="82"/>
      <c r="J7" s="82"/>
      <c r="K7" s="82"/>
      <c r="L7" s="82"/>
      <c r="M7" s="82"/>
      <c r="N7" s="82"/>
    </row>
    <row r="8" spans="1:14">
      <c r="A8" s="291" t="s">
        <v>235</v>
      </c>
      <c r="B8" s="291"/>
      <c r="C8" s="291"/>
      <c r="D8" s="291"/>
      <c r="E8" s="291"/>
      <c r="F8" s="291"/>
      <c r="G8" s="291"/>
      <c r="H8" s="82"/>
      <c r="I8" s="82"/>
      <c r="J8" s="82"/>
      <c r="K8" s="82"/>
      <c r="L8" s="82"/>
      <c r="M8" s="82"/>
      <c r="N8" s="82"/>
    </row>
    <row r="9" spans="1:14">
      <c r="A9" s="292" t="s">
        <v>236</v>
      </c>
      <c r="B9" s="292"/>
      <c r="C9" s="292"/>
      <c r="D9" s="292"/>
      <c r="E9" s="292"/>
      <c r="F9" s="292"/>
      <c r="G9" s="292"/>
      <c r="H9" s="82"/>
      <c r="I9" s="82"/>
      <c r="J9" s="82"/>
      <c r="K9" s="82"/>
      <c r="L9" s="82"/>
      <c r="M9" s="82"/>
      <c r="N9" s="82"/>
    </row>
    <row r="10" spans="1:14" ht="91.5" customHeight="1">
      <c r="A10" s="292"/>
      <c r="B10" s="292"/>
      <c r="C10" s="292"/>
      <c r="D10" s="292"/>
      <c r="E10" s="292"/>
      <c r="F10" s="292"/>
      <c r="G10" s="292"/>
      <c r="H10" s="82"/>
      <c r="I10" s="82"/>
      <c r="J10" s="82"/>
      <c r="K10" s="82"/>
      <c r="L10" s="82"/>
      <c r="M10" s="82"/>
      <c r="N10" s="82"/>
    </row>
    <row r="11" spans="1:14">
      <c r="A11" s="300" t="s">
        <v>237</v>
      </c>
      <c r="B11" s="300"/>
      <c r="C11" s="300"/>
      <c r="D11" s="300"/>
      <c r="E11" s="300"/>
      <c r="F11" s="300"/>
      <c r="G11" s="300"/>
      <c r="H11" s="82"/>
      <c r="I11" s="82"/>
      <c r="J11" s="82"/>
      <c r="K11" s="82"/>
      <c r="L11" s="82"/>
      <c r="M11" s="82"/>
      <c r="N11" s="82"/>
    </row>
    <row r="12" spans="1:14" ht="19.5" customHeight="1">
      <c r="A12" s="300"/>
      <c r="B12" s="300"/>
      <c r="C12" s="300"/>
      <c r="D12" s="300"/>
      <c r="E12" s="300"/>
      <c r="F12" s="300"/>
      <c r="G12" s="300"/>
      <c r="H12" s="82"/>
      <c r="I12" s="82"/>
      <c r="J12" s="82"/>
      <c r="K12" s="82"/>
      <c r="L12" s="82"/>
      <c r="M12" s="82"/>
      <c r="N12" s="82"/>
    </row>
    <row r="13" spans="1:14">
      <c r="A13" s="291" t="s">
        <v>68</v>
      </c>
      <c r="B13" s="291"/>
      <c r="C13" s="291"/>
      <c r="D13" s="291"/>
      <c r="E13" s="291"/>
      <c r="F13" s="291"/>
      <c r="G13" s="291"/>
      <c r="H13" s="82"/>
      <c r="I13" s="82"/>
      <c r="J13" s="82"/>
      <c r="K13" s="82"/>
      <c r="L13" s="82"/>
      <c r="M13" s="82"/>
      <c r="N13" s="82"/>
    </row>
    <row r="14" spans="1:14" ht="34.5" customHeight="1">
      <c r="A14" s="292" t="s">
        <v>69</v>
      </c>
      <c r="B14" s="292"/>
      <c r="C14" s="292"/>
      <c r="D14" s="292"/>
      <c r="E14" s="292"/>
      <c r="F14" s="292"/>
      <c r="G14" s="292"/>
      <c r="H14" s="82"/>
      <c r="I14" s="82"/>
      <c r="J14" s="82"/>
      <c r="K14" s="82"/>
      <c r="L14" s="82"/>
      <c r="M14" s="82"/>
      <c r="N14" s="82"/>
    </row>
    <row r="15" spans="1:14" ht="76.5" customHeight="1">
      <c r="A15" s="292"/>
      <c r="B15" s="292"/>
      <c r="C15" s="292"/>
      <c r="D15" s="292"/>
      <c r="E15" s="292"/>
      <c r="F15" s="292"/>
      <c r="G15" s="292"/>
      <c r="H15" s="82"/>
      <c r="I15" s="82"/>
      <c r="J15" s="82"/>
      <c r="K15" s="82"/>
      <c r="L15" s="82"/>
      <c r="M15" s="82"/>
      <c r="N15" s="82"/>
    </row>
    <row r="16" spans="1:14">
      <c r="A16" s="292" t="s">
        <v>70</v>
      </c>
      <c r="B16" s="292"/>
      <c r="C16" s="292"/>
      <c r="D16" s="292"/>
      <c r="E16" s="292"/>
      <c r="F16" s="292"/>
      <c r="G16" s="292"/>
      <c r="H16" s="82"/>
      <c r="I16" s="82"/>
      <c r="J16" s="82"/>
      <c r="K16" s="82"/>
      <c r="L16" s="82"/>
      <c r="M16" s="82"/>
      <c r="N16" s="82"/>
    </row>
    <row r="17" spans="1:14" ht="15.75" customHeight="1">
      <c r="A17" s="292"/>
      <c r="B17" s="292"/>
      <c r="C17" s="292"/>
      <c r="D17" s="292"/>
      <c r="E17" s="292"/>
      <c r="F17" s="292"/>
      <c r="G17" s="292"/>
      <c r="H17" s="82"/>
      <c r="I17" s="82"/>
      <c r="J17" s="82"/>
      <c r="K17" s="82"/>
      <c r="L17" s="82"/>
      <c r="M17" s="82"/>
      <c r="N17" s="82"/>
    </row>
    <row r="18" spans="1:14">
      <c r="A18" s="292" t="s">
        <v>238</v>
      </c>
      <c r="B18" s="292"/>
      <c r="C18" s="292"/>
      <c r="D18" s="292"/>
      <c r="E18" s="292"/>
      <c r="F18" s="292"/>
      <c r="G18" s="292"/>
      <c r="H18" s="82"/>
      <c r="I18" s="82"/>
      <c r="J18" s="82"/>
      <c r="K18" s="82"/>
      <c r="L18" s="82"/>
      <c r="M18" s="82"/>
      <c r="N18" s="82"/>
    </row>
    <row r="19" spans="1:14" ht="18.75" customHeight="1">
      <c r="A19" s="292"/>
      <c r="B19" s="292"/>
      <c r="C19" s="292"/>
      <c r="D19" s="292"/>
      <c r="E19" s="292"/>
      <c r="F19" s="292"/>
      <c r="G19" s="292"/>
      <c r="H19" s="82"/>
      <c r="I19" s="82"/>
      <c r="J19" s="82"/>
      <c r="K19" s="82"/>
      <c r="L19" s="82"/>
      <c r="M19" s="82"/>
      <c r="N19" s="82"/>
    </row>
    <row r="20" spans="1:14">
      <c r="A20" s="291" t="s">
        <v>71</v>
      </c>
      <c r="B20" s="291"/>
      <c r="C20" s="291"/>
      <c r="D20" s="291"/>
      <c r="E20" s="291"/>
      <c r="F20" s="291"/>
      <c r="G20" s="291"/>
      <c r="H20" s="82"/>
      <c r="I20" s="82"/>
      <c r="J20" s="82"/>
      <c r="K20" s="82"/>
      <c r="L20" s="82"/>
      <c r="M20" s="82"/>
      <c r="N20" s="82"/>
    </row>
    <row r="21" spans="1:14">
      <c r="A21" s="292" t="s">
        <v>72</v>
      </c>
      <c r="B21" s="292"/>
      <c r="C21" s="292"/>
      <c r="D21" s="292"/>
      <c r="E21" s="292"/>
      <c r="F21" s="292"/>
      <c r="G21" s="292"/>
      <c r="H21" s="82"/>
      <c r="I21" s="82"/>
      <c r="J21" s="82"/>
      <c r="K21" s="82"/>
      <c r="L21" s="82"/>
      <c r="M21" s="82"/>
      <c r="N21" s="82"/>
    </row>
    <row r="22" spans="1:14" ht="38.25" customHeight="1">
      <c r="A22" s="292"/>
      <c r="B22" s="292"/>
      <c r="C22" s="292"/>
      <c r="D22" s="292"/>
      <c r="E22" s="292"/>
      <c r="F22" s="292"/>
      <c r="G22" s="292"/>
      <c r="H22" s="82"/>
      <c r="I22" s="82"/>
      <c r="J22" s="82"/>
      <c r="K22" s="82"/>
      <c r="L22" s="82"/>
      <c r="M22" s="82"/>
      <c r="N22" s="82"/>
    </row>
    <row r="23" spans="1:14">
      <c r="A23" s="180"/>
      <c r="B23" s="180"/>
      <c r="C23" s="180"/>
      <c r="D23" s="180"/>
      <c r="E23" s="180"/>
      <c r="F23" s="180"/>
      <c r="G23" s="180"/>
      <c r="H23" s="82"/>
      <c r="I23" s="82"/>
      <c r="J23" s="82"/>
      <c r="K23" s="82"/>
      <c r="L23" s="82"/>
      <c r="M23" s="82"/>
      <c r="N23" s="82"/>
    </row>
    <row r="24" spans="1:14">
      <c r="A24" s="180"/>
      <c r="B24" s="180"/>
      <c r="C24" s="180"/>
      <c r="D24" s="180"/>
      <c r="E24" s="180"/>
      <c r="F24" s="180"/>
      <c r="G24" s="180"/>
      <c r="H24" s="82"/>
      <c r="I24" s="82"/>
      <c r="J24" s="82"/>
      <c r="K24" s="82"/>
      <c r="L24" s="82"/>
      <c r="M24" s="82"/>
      <c r="N24" s="82"/>
    </row>
    <row r="25" spans="1:14" ht="15" customHeight="1">
      <c r="A25" s="181"/>
      <c r="B25" s="82"/>
      <c r="C25" s="82"/>
      <c r="D25" s="82"/>
      <c r="E25" s="82"/>
      <c r="F25" s="82"/>
      <c r="G25" s="82"/>
      <c r="H25" s="82"/>
      <c r="I25" s="82"/>
      <c r="J25" s="82"/>
      <c r="K25" s="82"/>
      <c r="L25" s="82"/>
      <c r="M25" s="82"/>
      <c r="N25" s="82"/>
    </row>
    <row r="26" spans="1:14">
      <c r="A26" s="182" t="s">
        <v>73</v>
      </c>
      <c r="B26" s="82"/>
      <c r="C26" s="82"/>
      <c r="D26" s="82"/>
      <c r="E26" s="82"/>
      <c r="F26" s="82"/>
      <c r="G26" s="82"/>
      <c r="H26" s="82"/>
      <c r="I26" s="82"/>
      <c r="J26" s="82"/>
      <c r="K26" s="82"/>
      <c r="L26" s="82"/>
      <c r="M26" s="82"/>
      <c r="N26" s="82"/>
    </row>
    <row r="27" spans="1:14">
      <c r="A27" s="292" t="s">
        <v>226</v>
      </c>
      <c r="B27" s="292"/>
      <c r="C27" s="292"/>
      <c r="D27" s="292"/>
      <c r="E27" s="292"/>
      <c r="F27" s="292"/>
      <c r="G27" s="292"/>
      <c r="H27" s="82"/>
      <c r="I27" s="82"/>
      <c r="J27" s="82"/>
      <c r="K27" s="82"/>
      <c r="L27" s="82"/>
      <c r="M27" s="82"/>
      <c r="N27" s="82"/>
    </row>
    <row r="28" spans="1:14" ht="79.5" customHeight="1">
      <c r="A28" s="292"/>
      <c r="B28" s="292"/>
      <c r="C28" s="292"/>
      <c r="D28" s="292"/>
      <c r="E28" s="292"/>
      <c r="F28" s="292"/>
      <c r="G28" s="292"/>
      <c r="H28" s="82"/>
      <c r="I28" s="82"/>
      <c r="J28" s="82"/>
      <c r="K28" s="82"/>
      <c r="L28" s="82"/>
      <c r="M28" s="82"/>
      <c r="N28" s="82"/>
    </row>
    <row r="29" spans="1:14">
      <c r="A29" s="291" t="s">
        <v>74</v>
      </c>
      <c r="B29" s="291"/>
      <c r="C29" s="291"/>
      <c r="D29" s="291"/>
      <c r="E29" s="291"/>
      <c r="F29" s="291"/>
      <c r="G29" s="291"/>
      <c r="H29" s="82"/>
      <c r="I29" s="82"/>
      <c r="J29" s="82"/>
      <c r="K29" s="82"/>
      <c r="L29" s="82"/>
      <c r="M29" s="82"/>
      <c r="N29" s="82"/>
    </row>
    <row r="30" spans="1:14">
      <c r="A30" s="292" t="s">
        <v>75</v>
      </c>
      <c r="B30" s="292"/>
      <c r="C30" s="292"/>
      <c r="D30" s="292"/>
      <c r="E30" s="292"/>
      <c r="F30" s="292"/>
      <c r="G30" s="292"/>
      <c r="H30" s="82"/>
      <c r="I30" s="82"/>
      <c r="J30" s="82"/>
      <c r="K30" s="82"/>
      <c r="L30" s="82"/>
      <c r="M30" s="82"/>
      <c r="N30" s="82"/>
    </row>
    <row r="31" spans="1:14" ht="22.5" customHeight="1">
      <c r="A31" s="292"/>
      <c r="B31" s="292"/>
      <c r="C31" s="292"/>
      <c r="D31" s="292"/>
      <c r="E31" s="292"/>
      <c r="F31" s="292"/>
      <c r="G31" s="292"/>
      <c r="H31" s="82"/>
      <c r="I31" s="82"/>
      <c r="J31" s="82"/>
      <c r="K31" s="82"/>
      <c r="L31" s="82"/>
      <c r="M31" s="82"/>
      <c r="N31" s="82"/>
    </row>
    <row r="32" spans="1:14">
      <c r="A32" s="291" t="s">
        <v>76</v>
      </c>
      <c r="B32" s="291"/>
      <c r="C32" s="291"/>
      <c r="D32" s="291"/>
      <c r="E32" s="291"/>
      <c r="F32" s="291"/>
      <c r="G32" s="291"/>
      <c r="H32" s="82"/>
      <c r="I32" s="82"/>
      <c r="J32" s="82"/>
      <c r="K32" s="82"/>
      <c r="L32" s="82"/>
      <c r="M32" s="82"/>
      <c r="N32" s="82"/>
    </row>
    <row r="33" spans="1:14" ht="19.5" customHeight="1">
      <c r="A33" s="292" t="s">
        <v>239</v>
      </c>
      <c r="B33" s="292"/>
      <c r="C33" s="292"/>
      <c r="D33" s="292"/>
      <c r="E33" s="292"/>
      <c r="F33" s="292"/>
      <c r="G33" s="292"/>
      <c r="H33" s="82"/>
      <c r="I33" s="82"/>
      <c r="J33" s="82"/>
      <c r="K33" s="82"/>
      <c r="L33" s="82"/>
      <c r="M33" s="82"/>
      <c r="N33" s="82"/>
    </row>
    <row r="34" spans="1:14" ht="29.25" customHeight="1">
      <c r="A34" s="292"/>
      <c r="B34" s="292"/>
      <c r="C34" s="292"/>
      <c r="D34" s="292"/>
      <c r="E34" s="292"/>
      <c r="F34" s="292"/>
      <c r="G34" s="292"/>
      <c r="H34" s="82"/>
      <c r="I34" s="82"/>
      <c r="J34" s="82"/>
      <c r="K34" s="82"/>
      <c r="L34" s="82"/>
      <c r="M34" s="82"/>
      <c r="N34" s="82"/>
    </row>
    <row r="35" spans="1:14">
      <c r="A35" s="291" t="s">
        <v>77</v>
      </c>
      <c r="B35" s="291"/>
      <c r="C35" s="291"/>
      <c r="D35" s="291"/>
      <c r="E35" s="291"/>
      <c r="F35" s="291"/>
      <c r="G35" s="291"/>
      <c r="H35" s="82"/>
      <c r="I35" s="82"/>
      <c r="J35" s="82"/>
      <c r="K35" s="82"/>
      <c r="L35" s="82"/>
      <c r="M35" s="82"/>
      <c r="N35" s="82"/>
    </row>
    <row r="36" spans="1:14" ht="15.75" customHeight="1">
      <c r="A36" s="292" t="s">
        <v>240</v>
      </c>
      <c r="B36" s="292"/>
      <c r="C36" s="292"/>
      <c r="D36" s="292"/>
      <c r="E36" s="292"/>
      <c r="F36" s="292"/>
      <c r="G36" s="292"/>
      <c r="H36" s="82"/>
      <c r="I36" s="82"/>
      <c r="J36" s="82"/>
      <c r="K36" s="82"/>
      <c r="L36" s="82"/>
      <c r="M36" s="82"/>
      <c r="N36" s="82"/>
    </row>
    <row r="37" spans="1:14" ht="23.25" customHeight="1">
      <c r="A37" s="292"/>
      <c r="B37" s="292"/>
      <c r="C37" s="292"/>
      <c r="D37" s="292"/>
      <c r="E37" s="292"/>
      <c r="F37" s="292"/>
      <c r="G37" s="292"/>
      <c r="H37" s="82"/>
      <c r="I37" s="82"/>
      <c r="J37" s="82"/>
      <c r="K37" s="82"/>
      <c r="L37" s="82"/>
      <c r="M37" s="82"/>
      <c r="N37" s="82"/>
    </row>
    <row r="38" spans="1:14">
      <c r="A38" s="291" t="s">
        <v>78</v>
      </c>
      <c r="B38" s="291"/>
      <c r="C38" s="291"/>
      <c r="D38" s="291"/>
      <c r="E38" s="291"/>
      <c r="F38" s="291"/>
      <c r="G38" s="291"/>
      <c r="H38" s="82"/>
      <c r="I38" s="82"/>
      <c r="J38" s="82"/>
      <c r="K38" s="82"/>
      <c r="L38" s="82"/>
      <c r="M38" s="82"/>
      <c r="N38" s="82"/>
    </row>
    <row r="39" spans="1:14">
      <c r="A39" s="292" t="s">
        <v>206</v>
      </c>
      <c r="B39" s="292"/>
      <c r="C39" s="292"/>
      <c r="D39" s="292"/>
      <c r="E39" s="292"/>
      <c r="F39" s="292"/>
      <c r="G39" s="292"/>
      <c r="H39" s="82"/>
      <c r="I39" s="82"/>
      <c r="J39" s="82"/>
      <c r="K39" s="82"/>
      <c r="L39" s="82"/>
      <c r="M39" s="82"/>
      <c r="N39" s="82"/>
    </row>
    <row r="40" spans="1:14" ht="24.75" customHeight="1">
      <c r="A40" s="292"/>
      <c r="B40" s="292"/>
      <c r="C40" s="292"/>
      <c r="D40" s="292"/>
      <c r="E40" s="292"/>
      <c r="F40" s="292"/>
      <c r="G40" s="292"/>
      <c r="H40" s="82"/>
      <c r="I40" s="82"/>
      <c r="J40" s="82"/>
      <c r="K40" s="82"/>
      <c r="L40" s="82"/>
      <c r="M40" s="82"/>
      <c r="N40" s="82"/>
    </row>
    <row r="41" spans="1:14" ht="31.5" customHeight="1">
      <c r="A41" s="292" t="s">
        <v>241</v>
      </c>
      <c r="B41" s="304"/>
      <c r="C41" s="304"/>
      <c r="D41" s="304"/>
      <c r="E41" s="304"/>
      <c r="F41" s="304"/>
      <c r="G41" s="304"/>
      <c r="H41" s="82"/>
      <c r="I41" s="82"/>
      <c r="J41" s="82"/>
      <c r="K41" s="82"/>
      <c r="L41" s="82"/>
      <c r="M41" s="82"/>
      <c r="N41" s="82"/>
    </row>
    <row r="42" spans="1:14" ht="33" customHeight="1">
      <c r="A42" s="292" t="s">
        <v>242</v>
      </c>
      <c r="B42" s="292"/>
      <c r="C42" s="292"/>
      <c r="D42" s="292"/>
      <c r="E42" s="292"/>
      <c r="F42" s="292"/>
      <c r="G42" s="292"/>
      <c r="H42" s="82"/>
      <c r="I42" s="82"/>
      <c r="J42" s="82"/>
      <c r="K42" s="82"/>
      <c r="L42" s="82"/>
      <c r="M42" s="82"/>
      <c r="N42" s="82"/>
    </row>
    <row r="43" spans="1:14" ht="54.75" customHeight="1">
      <c r="A43" s="292" t="s">
        <v>243</v>
      </c>
      <c r="B43" s="292"/>
      <c r="C43" s="292"/>
      <c r="D43" s="292"/>
      <c r="E43" s="292"/>
      <c r="F43" s="292"/>
      <c r="G43" s="292"/>
      <c r="H43" s="82"/>
      <c r="I43" s="82"/>
      <c r="J43" s="82"/>
      <c r="K43" s="82"/>
      <c r="L43" s="82"/>
      <c r="M43" s="82"/>
      <c r="N43" s="82"/>
    </row>
    <row r="44" spans="1:14" ht="38.25" customHeight="1">
      <c r="A44" s="292" t="s">
        <v>244</v>
      </c>
      <c r="B44" s="292"/>
      <c r="C44" s="292"/>
      <c r="D44" s="292"/>
      <c r="E44" s="292"/>
      <c r="F44" s="292"/>
      <c r="G44" s="292"/>
      <c r="H44" s="82"/>
      <c r="I44" s="82"/>
      <c r="J44" s="82"/>
      <c r="K44" s="82"/>
      <c r="L44" s="82"/>
      <c r="M44" s="82"/>
      <c r="N44" s="82"/>
    </row>
    <row r="45" spans="1:14">
      <c r="A45" s="292" t="s">
        <v>245</v>
      </c>
      <c r="B45" s="292"/>
      <c r="C45" s="292"/>
      <c r="D45" s="292"/>
      <c r="E45" s="292"/>
      <c r="F45" s="292"/>
      <c r="G45" s="292"/>
      <c r="H45" s="82"/>
      <c r="I45" s="82"/>
      <c r="J45" s="82"/>
      <c r="K45" s="82"/>
      <c r="L45" s="82"/>
      <c r="M45" s="82"/>
      <c r="N45" s="82"/>
    </row>
    <row r="46" spans="1:14">
      <c r="A46" s="292"/>
      <c r="B46" s="292"/>
      <c r="C46" s="292"/>
      <c r="D46" s="292"/>
      <c r="E46" s="292"/>
      <c r="F46" s="292"/>
      <c r="G46" s="292"/>
      <c r="H46" s="82"/>
      <c r="I46" s="82"/>
      <c r="J46" s="82"/>
      <c r="K46" s="82"/>
      <c r="L46" s="82"/>
      <c r="M46" s="82"/>
      <c r="N46" s="82"/>
    </row>
    <row r="47" spans="1:14">
      <c r="A47" s="180"/>
      <c r="B47" s="180"/>
      <c r="C47" s="180"/>
      <c r="D47" s="180"/>
      <c r="E47" s="180"/>
      <c r="F47" s="180"/>
      <c r="G47" s="180"/>
      <c r="H47" s="82"/>
      <c r="I47" s="82"/>
      <c r="J47" s="82"/>
      <c r="K47" s="82"/>
      <c r="L47" s="82"/>
      <c r="M47" s="82"/>
      <c r="N47" s="82"/>
    </row>
    <row r="48" spans="1:14">
      <c r="A48" s="181"/>
      <c r="B48" s="82"/>
      <c r="C48" s="82"/>
      <c r="D48" s="82"/>
      <c r="E48" s="82"/>
      <c r="F48" s="82"/>
      <c r="G48" s="82"/>
      <c r="H48" s="82"/>
      <c r="I48" s="82"/>
      <c r="J48" s="82"/>
      <c r="K48" s="82"/>
      <c r="L48" s="82"/>
      <c r="M48" s="82"/>
      <c r="N48" s="82"/>
    </row>
    <row r="49" spans="1:14">
      <c r="A49" s="182" t="s">
        <v>79</v>
      </c>
      <c r="B49" s="82"/>
      <c r="C49" s="82"/>
      <c r="D49" s="82"/>
      <c r="E49" s="82"/>
      <c r="F49" s="82"/>
      <c r="G49" s="82"/>
      <c r="H49" s="82"/>
      <c r="I49" s="82"/>
      <c r="J49" s="82"/>
      <c r="K49" s="82"/>
      <c r="L49" s="82"/>
      <c r="M49" s="82"/>
      <c r="N49" s="82"/>
    </row>
    <row r="50" spans="1:14">
      <c r="A50" s="182"/>
      <c r="B50" s="82"/>
      <c r="C50" s="82"/>
      <c r="D50" s="82"/>
      <c r="E50" s="82"/>
      <c r="F50" s="82"/>
      <c r="G50" s="82"/>
      <c r="H50" s="82"/>
      <c r="I50" s="82"/>
      <c r="J50" s="82"/>
      <c r="K50" s="82"/>
      <c r="L50" s="82"/>
      <c r="M50" s="82"/>
      <c r="N50" s="82"/>
    </row>
    <row r="51" spans="1:14" ht="30">
      <c r="A51" s="82"/>
      <c r="B51" s="183"/>
      <c r="C51" s="184" t="s">
        <v>80</v>
      </c>
      <c r="D51" s="184" t="s">
        <v>81</v>
      </c>
      <c r="E51" s="184" t="s">
        <v>82</v>
      </c>
      <c r="F51" s="82"/>
      <c r="G51" s="82"/>
      <c r="H51" s="82"/>
      <c r="I51" s="82"/>
      <c r="J51" s="82"/>
      <c r="K51" s="82"/>
      <c r="L51" s="82"/>
      <c r="M51" s="82"/>
      <c r="N51" s="82"/>
    </row>
    <row r="52" spans="1:14">
      <c r="A52" s="82"/>
      <c r="B52" s="185" t="s">
        <v>83</v>
      </c>
      <c r="C52" s="293" t="s">
        <v>84</v>
      </c>
      <c r="D52" s="294"/>
      <c r="E52" s="295"/>
      <c r="F52" s="82"/>
      <c r="G52" s="82"/>
      <c r="H52" s="82"/>
      <c r="I52" s="82"/>
      <c r="J52" s="82"/>
      <c r="K52" s="82"/>
      <c r="L52" s="82"/>
      <c r="M52" s="82"/>
      <c r="N52" s="82"/>
    </row>
    <row r="53" spans="1:14">
      <c r="A53" s="82"/>
      <c r="B53" s="185" t="s">
        <v>85</v>
      </c>
      <c r="C53" s="296"/>
      <c r="D53" s="297"/>
      <c r="E53" s="298"/>
      <c r="F53" s="82"/>
      <c r="G53" s="82"/>
      <c r="H53" s="82"/>
      <c r="I53" s="82"/>
      <c r="J53" s="82"/>
      <c r="K53" s="82"/>
      <c r="L53" s="82"/>
      <c r="M53" s="82"/>
      <c r="N53" s="82"/>
    </row>
    <row r="54" spans="1:14">
      <c r="A54" s="182"/>
      <c r="B54" s="82"/>
      <c r="C54" s="82"/>
      <c r="D54" s="82"/>
      <c r="E54" s="82"/>
      <c r="F54" s="82"/>
      <c r="G54" s="82"/>
      <c r="H54" s="82"/>
      <c r="I54" s="82"/>
      <c r="J54" s="82"/>
      <c r="K54" s="82"/>
      <c r="L54" s="82"/>
      <c r="M54" s="82"/>
      <c r="N54" s="82"/>
    </row>
    <row r="55" spans="1:14">
      <c r="A55" s="182"/>
      <c r="B55" s="82"/>
      <c r="C55" s="82"/>
      <c r="D55" s="82"/>
      <c r="E55" s="82"/>
      <c r="F55" s="82"/>
      <c r="G55" s="82"/>
      <c r="H55" s="82"/>
      <c r="I55" s="82"/>
      <c r="J55" s="82"/>
      <c r="K55" s="82"/>
      <c r="L55" s="82"/>
      <c r="M55" s="82"/>
      <c r="N55" s="82"/>
    </row>
    <row r="56" spans="1:14">
      <c r="A56" s="182" t="s">
        <v>246</v>
      </c>
      <c r="B56" s="82"/>
      <c r="C56" s="82"/>
      <c r="D56" s="82"/>
      <c r="E56" s="82"/>
      <c r="F56" s="82"/>
      <c r="G56" s="82"/>
      <c r="H56" s="82"/>
      <c r="I56" s="82"/>
      <c r="J56" s="82"/>
      <c r="K56" s="82"/>
      <c r="L56" s="82"/>
      <c r="M56" s="82"/>
      <c r="N56" s="82"/>
    </row>
    <row r="57" spans="1:14">
      <c r="A57" s="182"/>
      <c r="B57" s="82"/>
      <c r="C57" s="82"/>
      <c r="D57" s="82"/>
      <c r="E57" s="82"/>
      <c r="F57" s="82"/>
      <c r="G57" s="82"/>
      <c r="H57" s="82"/>
      <c r="I57" s="82"/>
      <c r="J57" s="82"/>
      <c r="K57" s="82"/>
      <c r="L57" s="82"/>
      <c r="M57" s="82"/>
      <c r="N57" s="82"/>
    </row>
    <row r="58" spans="1:14" ht="30">
      <c r="A58" s="82"/>
      <c r="B58" s="183" t="s">
        <v>86</v>
      </c>
      <c r="C58" s="184" t="s">
        <v>87</v>
      </c>
      <c r="D58" s="184" t="s">
        <v>88</v>
      </c>
      <c r="E58" s="184" t="s">
        <v>89</v>
      </c>
      <c r="F58" s="184" t="s">
        <v>90</v>
      </c>
      <c r="G58" s="82"/>
      <c r="H58" s="82"/>
      <c r="I58" s="82"/>
      <c r="J58" s="82"/>
      <c r="K58" s="82"/>
      <c r="L58" s="82"/>
      <c r="M58" s="82"/>
      <c r="N58" s="82"/>
    </row>
    <row r="59" spans="1:14">
      <c r="A59" s="82"/>
      <c r="B59" s="183" t="s">
        <v>91</v>
      </c>
      <c r="C59" s="293" t="s">
        <v>84</v>
      </c>
      <c r="D59" s="294"/>
      <c r="E59" s="294"/>
      <c r="F59" s="295"/>
      <c r="G59" s="82"/>
      <c r="H59" s="82"/>
      <c r="I59" s="82"/>
      <c r="J59" s="82"/>
      <c r="K59" s="82"/>
      <c r="L59" s="82"/>
      <c r="M59" s="82"/>
      <c r="N59" s="82"/>
    </row>
    <row r="60" spans="1:14">
      <c r="A60" s="82"/>
      <c r="B60" s="183" t="s">
        <v>92</v>
      </c>
      <c r="C60" s="296"/>
      <c r="D60" s="297"/>
      <c r="E60" s="297"/>
      <c r="F60" s="298"/>
      <c r="G60" s="82"/>
      <c r="H60" s="82"/>
      <c r="I60" s="82"/>
      <c r="J60" s="82"/>
      <c r="K60" s="82"/>
      <c r="L60" s="82"/>
      <c r="M60" s="82"/>
      <c r="N60" s="82"/>
    </row>
    <row r="61" spans="1:14">
      <c r="A61" s="182"/>
      <c r="B61" s="82"/>
      <c r="C61" s="82"/>
      <c r="D61" s="82"/>
      <c r="E61" s="82"/>
      <c r="F61" s="82"/>
      <c r="G61" s="82"/>
      <c r="H61" s="82"/>
      <c r="I61" s="82"/>
      <c r="J61" s="82"/>
      <c r="K61" s="82"/>
      <c r="L61" s="82"/>
      <c r="M61" s="82"/>
      <c r="N61" s="82"/>
    </row>
    <row r="62" spans="1:14">
      <c r="A62" s="182"/>
      <c r="B62" s="82"/>
      <c r="C62" s="82"/>
      <c r="D62" s="82"/>
      <c r="E62" s="82"/>
      <c r="F62" s="82"/>
      <c r="G62" s="82"/>
      <c r="H62" s="82"/>
      <c r="I62" s="82"/>
      <c r="J62" s="82"/>
      <c r="K62" s="82"/>
      <c r="L62" s="82"/>
      <c r="M62" s="82"/>
      <c r="N62" s="82"/>
    </row>
    <row r="63" spans="1:14">
      <c r="A63" s="291" t="s">
        <v>247</v>
      </c>
      <c r="B63" s="291"/>
      <c r="C63" s="291"/>
      <c r="D63" s="291"/>
      <c r="E63" s="291"/>
      <c r="F63" s="291"/>
      <c r="G63" s="291"/>
      <c r="H63" s="82"/>
      <c r="I63" s="82"/>
      <c r="J63" s="82"/>
      <c r="K63" s="82"/>
      <c r="L63" s="82"/>
      <c r="M63" s="82"/>
      <c r="N63" s="82"/>
    </row>
    <row r="64" spans="1:14">
      <c r="A64" s="182" t="s">
        <v>84</v>
      </c>
      <c r="B64" s="82"/>
      <c r="C64" s="82"/>
      <c r="D64" s="82"/>
      <c r="E64" s="82"/>
      <c r="F64" s="82"/>
      <c r="G64" s="82"/>
      <c r="H64" s="82"/>
      <c r="I64" s="82"/>
      <c r="J64" s="82"/>
      <c r="K64" s="82"/>
      <c r="L64" s="82"/>
      <c r="M64" s="82"/>
      <c r="N64" s="82"/>
    </row>
    <row r="65" spans="1:14">
      <c r="A65" s="182"/>
      <c r="B65" s="82"/>
      <c r="C65" s="82"/>
      <c r="D65" s="82"/>
      <c r="E65" s="82"/>
      <c r="F65" s="82"/>
      <c r="G65" s="82"/>
      <c r="H65" s="82"/>
      <c r="I65" s="82"/>
      <c r="J65" s="82"/>
      <c r="K65" s="82"/>
      <c r="L65" s="82"/>
      <c r="M65" s="82"/>
      <c r="N65" s="82"/>
    </row>
    <row r="66" spans="1:14">
      <c r="A66" s="299" t="s">
        <v>248</v>
      </c>
      <c r="B66" s="299"/>
      <c r="C66" s="299"/>
      <c r="D66" s="299"/>
      <c r="E66" s="299"/>
      <c r="F66" s="299"/>
      <c r="G66" s="299"/>
      <c r="H66" s="82"/>
      <c r="I66" s="82"/>
      <c r="J66" s="82"/>
      <c r="K66" s="82"/>
      <c r="L66" s="82"/>
      <c r="M66" s="82"/>
      <c r="N66" s="82"/>
    </row>
    <row r="67" spans="1:14">
      <c r="A67" s="182"/>
      <c r="B67" s="82"/>
      <c r="C67" s="82"/>
      <c r="D67" s="82"/>
      <c r="E67" s="82"/>
      <c r="F67" s="82"/>
      <c r="G67" s="82"/>
      <c r="H67" s="82"/>
      <c r="I67" s="82"/>
      <c r="J67" s="82"/>
      <c r="K67" s="82"/>
      <c r="L67" s="82"/>
      <c r="M67" s="82"/>
      <c r="N67" s="82"/>
    </row>
    <row r="68" spans="1:14">
      <c r="A68" s="300" t="s">
        <v>249</v>
      </c>
      <c r="B68" s="300"/>
      <c r="C68" s="300"/>
      <c r="D68" s="300"/>
      <c r="E68" s="300"/>
      <c r="F68" s="300"/>
      <c r="G68" s="300"/>
      <c r="H68" s="82"/>
      <c r="I68" s="82"/>
      <c r="J68" s="82"/>
      <c r="K68" s="82"/>
      <c r="L68" s="82"/>
      <c r="M68" s="82"/>
      <c r="N68" s="82"/>
    </row>
    <row r="69" spans="1:14" ht="37.5" customHeight="1">
      <c r="A69" s="300"/>
      <c r="B69" s="300"/>
      <c r="C69" s="300"/>
      <c r="D69" s="300"/>
      <c r="E69" s="300"/>
      <c r="F69" s="300"/>
      <c r="G69" s="300"/>
      <c r="H69" s="82"/>
      <c r="I69" s="82"/>
      <c r="J69" s="82"/>
      <c r="K69" s="82"/>
      <c r="L69" s="82"/>
      <c r="M69" s="82"/>
      <c r="N69" s="82"/>
    </row>
    <row r="70" spans="1:14">
      <c r="A70" s="300" t="s">
        <v>250</v>
      </c>
      <c r="B70" s="300"/>
      <c r="C70" s="300"/>
      <c r="D70" s="300"/>
      <c r="E70" s="300"/>
      <c r="F70" s="300"/>
      <c r="G70" s="300"/>
      <c r="H70" s="82"/>
      <c r="I70" s="82"/>
      <c r="J70" s="82"/>
      <c r="K70" s="82"/>
      <c r="L70" s="82"/>
      <c r="M70" s="82"/>
      <c r="N70" s="82"/>
    </row>
    <row r="71" spans="1:14" ht="37.5" customHeight="1">
      <c r="A71" s="300"/>
      <c r="B71" s="300"/>
      <c r="C71" s="300"/>
      <c r="D71" s="300"/>
      <c r="E71" s="300"/>
      <c r="F71" s="300"/>
      <c r="G71" s="300"/>
      <c r="H71" s="82"/>
      <c r="I71" s="82"/>
      <c r="J71" s="82"/>
      <c r="K71" s="82"/>
      <c r="L71" s="82"/>
      <c r="M71" s="82"/>
      <c r="N71" s="82"/>
    </row>
    <row r="72" spans="1:14">
      <c r="A72" s="300" t="s">
        <v>251</v>
      </c>
      <c r="B72" s="300"/>
      <c r="C72" s="300"/>
      <c r="D72" s="300"/>
      <c r="E72" s="300"/>
      <c r="F72" s="300"/>
      <c r="G72" s="300"/>
      <c r="H72" s="82"/>
      <c r="I72" s="82"/>
      <c r="J72" s="82"/>
      <c r="K72" s="82"/>
      <c r="L72" s="82"/>
      <c r="M72" s="82"/>
      <c r="N72" s="82"/>
    </row>
    <row r="73" spans="1:14" ht="25.5" customHeight="1">
      <c r="A73" s="300"/>
      <c r="B73" s="300"/>
      <c r="C73" s="300"/>
      <c r="D73" s="300"/>
      <c r="E73" s="300"/>
      <c r="F73" s="300"/>
      <c r="G73" s="300"/>
      <c r="H73" s="82"/>
      <c r="I73" s="82"/>
      <c r="J73" s="82"/>
      <c r="K73" s="82"/>
      <c r="L73" s="82"/>
      <c r="M73" s="82"/>
      <c r="N73" s="82"/>
    </row>
    <row r="74" spans="1:14">
      <c r="A74" s="182"/>
      <c r="B74" s="82"/>
      <c r="C74" s="82"/>
      <c r="D74" s="82"/>
      <c r="E74" s="82"/>
      <c r="F74" s="82"/>
      <c r="G74" s="82"/>
      <c r="H74" s="82"/>
      <c r="I74" s="82"/>
      <c r="J74" s="82"/>
      <c r="K74" s="82"/>
      <c r="L74" s="82"/>
      <c r="M74" s="82"/>
      <c r="N74" s="82"/>
    </row>
    <row r="75" spans="1:14" ht="45">
      <c r="A75" s="82"/>
      <c r="B75" s="186" t="s">
        <v>93</v>
      </c>
      <c r="C75" s="186" t="s">
        <v>94</v>
      </c>
      <c r="D75" s="186" t="s">
        <v>95</v>
      </c>
      <c r="E75" s="82"/>
      <c r="F75" s="82"/>
      <c r="G75" s="82"/>
      <c r="H75" s="82"/>
      <c r="I75" s="82"/>
      <c r="J75" s="82"/>
      <c r="K75" s="82"/>
      <c r="L75" s="82"/>
      <c r="M75" s="82"/>
      <c r="N75" s="82"/>
    </row>
    <row r="76" spans="1:14">
      <c r="A76" s="82"/>
      <c r="B76" s="183" t="s">
        <v>96</v>
      </c>
      <c r="C76" s="187">
        <v>1217027620</v>
      </c>
      <c r="D76" s="188">
        <v>3514047718</v>
      </c>
      <c r="E76" s="82"/>
      <c r="F76" s="82"/>
      <c r="G76" s="82"/>
      <c r="H76" s="82"/>
      <c r="I76" s="82"/>
      <c r="J76" s="82"/>
      <c r="K76" s="82"/>
      <c r="L76" s="82"/>
      <c r="M76" s="82"/>
      <c r="N76" s="82"/>
    </row>
    <row r="77" spans="1:14">
      <c r="A77" s="82"/>
      <c r="B77" s="183" t="s">
        <v>222</v>
      </c>
      <c r="C77" s="187">
        <v>0</v>
      </c>
      <c r="D77" s="188">
        <v>0</v>
      </c>
      <c r="E77" s="82"/>
      <c r="F77" s="82"/>
      <c r="G77" s="82"/>
      <c r="H77" s="82"/>
      <c r="I77" s="82"/>
      <c r="J77" s="82"/>
      <c r="K77" s="82"/>
      <c r="L77" s="82"/>
      <c r="M77" s="82"/>
      <c r="N77" s="82"/>
    </row>
    <row r="78" spans="1:14" ht="15.75">
      <c r="A78" s="82"/>
      <c r="B78" s="183" t="s">
        <v>97</v>
      </c>
      <c r="C78" s="189">
        <v>0</v>
      </c>
      <c r="D78" s="190">
        <v>0</v>
      </c>
      <c r="E78" s="82"/>
      <c r="F78" s="82"/>
      <c r="G78" s="82"/>
      <c r="H78" s="82"/>
      <c r="I78" s="82"/>
      <c r="J78" s="82"/>
      <c r="K78" s="82"/>
      <c r="L78" s="82"/>
      <c r="M78" s="82"/>
      <c r="N78" s="82"/>
    </row>
    <row r="79" spans="1:14">
      <c r="A79" s="82"/>
      <c r="B79" s="191" t="s">
        <v>98</v>
      </c>
      <c r="C79" s="192">
        <f>+SUM(C76:C78)</f>
        <v>1217027620</v>
      </c>
      <c r="D79" s="193">
        <f>+SUM(D76:D78)</f>
        <v>3514047718</v>
      </c>
      <c r="E79" s="82"/>
      <c r="F79" s="82"/>
      <c r="G79" s="82"/>
      <c r="H79" s="82"/>
      <c r="I79" s="82"/>
      <c r="J79" s="82"/>
      <c r="K79" s="82"/>
      <c r="L79" s="82"/>
      <c r="M79" s="82"/>
      <c r="N79" s="82"/>
    </row>
    <row r="80" spans="1:14">
      <c r="A80" s="182"/>
      <c r="B80" s="82"/>
      <c r="C80" s="82"/>
      <c r="D80" s="82"/>
      <c r="E80" s="82"/>
      <c r="F80" s="82"/>
      <c r="G80" s="82"/>
      <c r="H80" s="82"/>
      <c r="I80" s="82"/>
      <c r="J80" s="82"/>
      <c r="K80" s="82"/>
      <c r="L80" s="82"/>
      <c r="M80" s="82"/>
      <c r="N80" s="82"/>
    </row>
    <row r="81" spans="1:14">
      <c r="A81" s="182"/>
      <c r="B81" s="82"/>
      <c r="C81" s="82"/>
      <c r="D81" s="82"/>
      <c r="E81" s="82"/>
      <c r="F81" s="82"/>
      <c r="G81" s="82"/>
      <c r="H81" s="82"/>
      <c r="I81" s="82"/>
      <c r="J81" s="82"/>
      <c r="K81" s="82"/>
      <c r="L81" s="82"/>
      <c r="M81" s="82"/>
      <c r="N81" s="82"/>
    </row>
    <row r="82" spans="1:14">
      <c r="A82" s="182"/>
      <c r="B82" s="82"/>
      <c r="C82" s="82"/>
      <c r="D82" s="82"/>
      <c r="E82" s="82"/>
      <c r="F82" s="82"/>
      <c r="G82" s="82"/>
      <c r="H82" s="82"/>
      <c r="I82" s="82"/>
      <c r="J82" s="82"/>
      <c r="K82" s="82"/>
      <c r="L82" s="82"/>
      <c r="M82" s="82"/>
      <c r="N82" s="82"/>
    </row>
    <row r="83" spans="1:14">
      <c r="A83" s="182" t="s">
        <v>252</v>
      </c>
      <c r="B83" s="82"/>
      <c r="C83" s="82"/>
      <c r="D83" s="82"/>
      <c r="E83" s="82"/>
      <c r="F83" s="82"/>
      <c r="G83" s="82"/>
      <c r="H83" s="82"/>
      <c r="I83" s="82"/>
      <c r="J83" s="82"/>
      <c r="K83" s="82"/>
      <c r="L83" s="82"/>
      <c r="M83" s="82"/>
      <c r="N83" s="82"/>
    </row>
    <row r="84" spans="1:14">
      <c r="A84" s="182"/>
      <c r="B84" s="82"/>
      <c r="C84" s="82"/>
      <c r="D84" s="82"/>
      <c r="E84" s="82"/>
      <c r="F84" s="82"/>
      <c r="G84" s="82"/>
      <c r="H84" s="82"/>
      <c r="I84" s="82"/>
      <c r="J84" s="82"/>
      <c r="K84" s="82"/>
      <c r="L84" s="82"/>
      <c r="M84" s="82"/>
      <c r="N84" s="82"/>
    </row>
    <row r="85" spans="1:14">
      <c r="A85" s="182"/>
      <c r="B85" s="82"/>
      <c r="C85" s="82"/>
      <c r="D85" s="82"/>
      <c r="E85" s="82"/>
      <c r="F85" s="82"/>
      <c r="G85" s="82"/>
      <c r="H85" s="82"/>
      <c r="I85" s="82"/>
      <c r="J85" s="82"/>
      <c r="K85" s="82"/>
      <c r="L85" s="82"/>
      <c r="M85" s="82"/>
      <c r="N85" s="82"/>
    </row>
    <row r="86" spans="1:14" ht="30">
      <c r="A86" s="82"/>
      <c r="B86" s="194" t="s">
        <v>99</v>
      </c>
      <c r="C86" s="186" t="s">
        <v>100</v>
      </c>
      <c r="D86" s="186" t="s">
        <v>101</v>
      </c>
      <c r="E86" s="186" t="s">
        <v>102</v>
      </c>
      <c r="F86" s="82"/>
      <c r="G86" s="82"/>
      <c r="H86" s="82"/>
      <c r="I86" s="82"/>
      <c r="J86" s="82"/>
      <c r="K86" s="82"/>
      <c r="L86" s="82"/>
      <c r="M86" s="82"/>
      <c r="N86" s="82"/>
    </row>
    <row r="87" spans="1:14">
      <c r="A87" s="82"/>
      <c r="B87" s="191" t="s">
        <v>103</v>
      </c>
      <c r="C87" s="194"/>
      <c r="D87" s="195"/>
      <c r="E87" s="194"/>
      <c r="F87" s="82"/>
      <c r="G87" s="82"/>
      <c r="H87" s="82"/>
      <c r="I87" s="82"/>
      <c r="J87" s="82"/>
      <c r="K87" s="82"/>
      <c r="L87" s="82"/>
      <c r="M87" s="82"/>
      <c r="N87" s="82"/>
    </row>
    <row r="88" spans="1:14">
      <c r="A88" s="82"/>
      <c r="B88" s="183" t="s">
        <v>104</v>
      </c>
      <c r="C88" s="196">
        <v>126777.73297899999</v>
      </c>
      <c r="D88" s="197">
        <v>205842559743.12549</v>
      </c>
      <c r="E88" s="197">
        <v>511</v>
      </c>
      <c r="F88" s="82"/>
      <c r="G88" s="82"/>
      <c r="H88" s="82"/>
      <c r="I88" s="82"/>
      <c r="J88" s="82"/>
      <c r="K88" s="82"/>
      <c r="L88" s="82"/>
      <c r="M88" s="82"/>
      <c r="N88" s="82"/>
    </row>
    <row r="89" spans="1:14">
      <c r="A89" s="82"/>
      <c r="B89" s="183" t="s">
        <v>105</v>
      </c>
      <c r="C89" s="196">
        <v>127264.408937</v>
      </c>
      <c r="D89" s="197">
        <v>185970590581.38742</v>
      </c>
      <c r="E89" s="197">
        <v>529</v>
      </c>
      <c r="F89" s="82"/>
      <c r="G89" s="82"/>
      <c r="H89" s="82"/>
      <c r="I89" s="82"/>
      <c r="J89" s="82"/>
      <c r="K89" s="82"/>
      <c r="L89" s="82"/>
      <c r="M89" s="82"/>
      <c r="N89" s="82"/>
    </row>
    <row r="90" spans="1:14">
      <c r="A90" s="82"/>
      <c r="B90" s="183" t="s">
        <v>106</v>
      </c>
      <c r="C90" s="196">
        <v>127842.955632</v>
      </c>
      <c r="D90" s="197">
        <v>189694779001.05692</v>
      </c>
      <c r="E90" s="197">
        <v>555</v>
      </c>
      <c r="F90" s="82"/>
      <c r="G90" s="82"/>
      <c r="H90" s="82"/>
      <c r="I90" s="82"/>
      <c r="J90" s="82"/>
      <c r="K90" s="82"/>
      <c r="L90" s="82"/>
      <c r="M90" s="82"/>
      <c r="N90" s="82"/>
    </row>
    <row r="91" spans="1:14">
      <c r="A91" s="82"/>
      <c r="B91" s="191" t="s">
        <v>107</v>
      </c>
      <c r="C91" s="194"/>
      <c r="D91" s="194"/>
      <c r="E91" s="194"/>
      <c r="F91" s="82"/>
      <c r="G91" s="82"/>
      <c r="H91" s="82"/>
      <c r="I91" s="82"/>
      <c r="J91" s="82"/>
      <c r="K91" s="82"/>
      <c r="L91" s="82"/>
      <c r="M91" s="82"/>
      <c r="N91" s="82"/>
    </row>
    <row r="92" spans="1:14">
      <c r="A92" s="82"/>
      <c r="B92" s="183" t="s">
        <v>108</v>
      </c>
      <c r="C92" s="196">
        <v>128408.103382</v>
      </c>
      <c r="D92" s="197">
        <v>200017623789.25305</v>
      </c>
      <c r="E92" s="197">
        <v>573</v>
      </c>
      <c r="F92" s="82"/>
      <c r="G92" s="82"/>
      <c r="H92" s="82"/>
      <c r="I92" s="82"/>
      <c r="J92" s="82"/>
      <c r="K92" s="82"/>
      <c r="L92" s="82"/>
      <c r="M92" s="82"/>
      <c r="N92" s="82"/>
    </row>
    <row r="93" spans="1:14">
      <c r="A93" s="82"/>
      <c r="B93" s="183" t="s">
        <v>109</v>
      </c>
      <c r="C93" s="196">
        <v>128993.126156</v>
      </c>
      <c r="D93" s="197">
        <v>190132891276.31656</v>
      </c>
      <c r="E93" s="197">
        <v>595</v>
      </c>
      <c r="F93" s="82"/>
      <c r="G93" s="82"/>
      <c r="H93" s="82"/>
      <c r="I93" s="82"/>
      <c r="J93" s="82"/>
      <c r="K93" s="82"/>
      <c r="L93" s="82"/>
      <c r="M93" s="82"/>
      <c r="N93" s="82"/>
    </row>
    <row r="94" spans="1:14">
      <c r="A94" s="82"/>
      <c r="B94" s="183" t="s">
        <v>110</v>
      </c>
      <c r="C94" s="196">
        <v>129568.946777</v>
      </c>
      <c r="D94" s="197">
        <v>198651465879.6011</v>
      </c>
      <c r="E94" s="197">
        <v>609</v>
      </c>
      <c r="F94" s="82"/>
      <c r="G94" s="82"/>
      <c r="H94" s="82"/>
      <c r="I94" s="82"/>
      <c r="J94" s="82"/>
      <c r="K94" s="82"/>
      <c r="L94" s="82"/>
      <c r="M94" s="82"/>
      <c r="N94" s="82"/>
    </row>
    <row r="95" spans="1:14" ht="15.75">
      <c r="A95" s="82"/>
      <c r="B95" s="191" t="s">
        <v>111</v>
      </c>
      <c r="C95" s="194"/>
      <c r="D95" s="198"/>
      <c r="E95" s="194"/>
      <c r="F95" s="82"/>
      <c r="G95" s="82"/>
      <c r="H95" s="82"/>
      <c r="I95" s="82"/>
      <c r="J95" s="82"/>
      <c r="K95" s="82"/>
      <c r="L95" s="82"/>
      <c r="M95" s="82"/>
      <c r="N95" s="82"/>
    </row>
    <row r="96" spans="1:14">
      <c r="A96" s="82"/>
      <c r="B96" s="183" t="s">
        <v>112</v>
      </c>
      <c r="C96" s="196">
        <v>130161.000309</v>
      </c>
      <c r="D96" s="197">
        <v>196997511881.40979</v>
      </c>
      <c r="E96" s="199">
        <v>614</v>
      </c>
      <c r="F96" s="82"/>
      <c r="G96" s="82"/>
      <c r="H96" s="82"/>
      <c r="I96" s="82"/>
      <c r="J96" s="82"/>
      <c r="K96" s="82"/>
      <c r="L96" s="82"/>
      <c r="M96" s="82"/>
      <c r="N96" s="82"/>
    </row>
    <row r="97" spans="1:14">
      <c r="A97" s="82"/>
      <c r="B97" s="183" t="s">
        <v>113</v>
      </c>
      <c r="C97" s="196">
        <v>130747.83022800001</v>
      </c>
      <c r="D97" s="197">
        <v>185894987854.2074</v>
      </c>
      <c r="E97" s="199">
        <v>627</v>
      </c>
      <c r="F97" s="82"/>
      <c r="G97" s="82"/>
      <c r="H97" s="82"/>
      <c r="I97" s="82"/>
      <c r="J97" s="82"/>
      <c r="K97" s="82"/>
      <c r="L97" s="82"/>
      <c r="M97" s="82"/>
      <c r="N97" s="82"/>
    </row>
    <row r="98" spans="1:14">
      <c r="A98" s="82"/>
      <c r="B98" s="183" t="s">
        <v>114</v>
      </c>
      <c r="C98" s="196">
        <v>131317.435742</v>
      </c>
      <c r="D98" s="197">
        <v>192189775224.89377</v>
      </c>
      <c r="E98" s="199">
        <v>639</v>
      </c>
      <c r="F98" s="82"/>
      <c r="G98" s="82"/>
      <c r="H98" s="82"/>
      <c r="I98" s="82"/>
      <c r="J98" s="82"/>
      <c r="K98" s="82"/>
      <c r="L98" s="82"/>
      <c r="M98" s="82"/>
      <c r="N98" s="82"/>
    </row>
    <row r="99" spans="1:14" ht="15.75">
      <c r="A99" s="82"/>
      <c r="B99" s="191" t="s">
        <v>115</v>
      </c>
      <c r="C99" s="194"/>
      <c r="D99" s="198"/>
      <c r="E99" s="194"/>
      <c r="F99" s="82"/>
      <c r="G99" s="82"/>
      <c r="H99" s="82"/>
      <c r="I99" s="82"/>
      <c r="J99" s="82"/>
      <c r="K99" s="82"/>
      <c r="L99" s="82"/>
      <c r="M99" s="82"/>
      <c r="N99" s="82"/>
    </row>
    <row r="100" spans="1:14">
      <c r="A100" s="82"/>
      <c r="B100" s="183" t="s">
        <v>116</v>
      </c>
      <c r="C100" s="196">
        <v>0</v>
      </c>
      <c r="D100" s="197">
        <v>0</v>
      </c>
      <c r="E100" s="199"/>
      <c r="F100" s="82"/>
      <c r="G100" s="82"/>
      <c r="H100" s="82"/>
      <c r="I100" s="82"/>
      <c r="J100" s="82"/>
      <c r="K100" s="82"/>
      <c r="L100" s="82"/>
      <c r="M100" s="82"/>
      <c r="N100" s="82"/>
    </row>
    <row r="101" spans="1:14">
      <c r="A101" s="82"/>
      <c r="B101" s="183" t="s">
        <v>117</v>
      </c>
      <c r="C101" s="196">
        <v>0</v>
      </c>
      <c r="D101" s="197">
        <v>0</v>
      </c>
      <c r="E101" s="199"/>
      <c r="F101" s="82"/>
      <c r="G101" s="82"/>
      <c r="H101" s="82"/>
      <c r="I101" s="82"/>
      <c r="J101" s="82"/>
      <c r="K101" s="82"/>
      <c r="L101" s="82"/>
      <c r="M101" s="82"/>
      <c r="N101" s="82"/>
    </row>
    <row r="102" spans="1:14">
      <c r="A102" s="82"/>
      <c r="B102" s="183" t="s">
        <v>118</v>
      </c>
      <c r="C102" s="196">
        <v>0</v>
      </c>
      <c r="D102" s="197">
        <v>0</v>
      </c>
      <c r="E102" s="199"/>
      <c r="F102" s="82"/>
      <c r="G102" s="82"/>
      <c r="H102" s="82"/>
      <c r="I102" s="82"/>
      <c r="J102" s="82"/>
      <c r="K102" s="82"/>
      <c r="L102" s="82"/>
      <c r="M102" s="82"/>
      <c r="N102" s="82"/>
    </row>
    <row r="103" spans="1:14">
      <c r="A103" s="182"/>
      <c r="B103" s="82"/>
      <c r="C103" s="82"/>
      <c r="D103" s="82"/>
      <c r="E103" s="82"/>
      <c r="F103" s="82"/>
      <c r="G103" s="82"/>
      <c r="H103" s="82"/>
      <c r="I103" s="82"/>
      <c r="J103" s="82"/>
      <c r="K103" s="82"/>
      <c r="L103" s="82"/>
      <c r="M103" s="82"/>
      <c r="N103" s="82"/>
    </row>
    <row r="104" spans="1:14">
      <c r="A104" s="182"/>
      <c r="B104" s="82"/>
      <c r="C104" s="82"/>
      <c r="D104" s="82"/>
      <c r="E104" s="82"/>
      <c r="F104" s="82"/>
      <c r="G104" s="82"/>
      <c r="H104" s="82"/>
      <c r="I104" s="82"/>
      <c r="J104" s="82"/>
      <c r="K104" s="82"/>
      <c r="L104" s="82"/>
      <c r="M104" s="82"/>
      <c r="N104" s="82"/>
    </row>
    <row r="105" spans="1:14">
      <c r="A105" s="182" t="s">
        <v>119</v>
      </c>
      <c r="B105" s="82"/>
      <c r="C105" s="82"/>
      <c r="D105" s="82"/>
      <c r="E105" s="82"/>
      <c r="F105" s="82"/>
      <c r="G105" s="82"/>
      <c r="H105" s="82"/>
      <c r="I105" s="82"/>
      <c r="J105" s="82"/>
      <c r="K105" s="82"/>
      <c r="L105" s="82"/>
      <c r="M105" s="82"/>
      <c r="N105" s="82"/>
    </row>
    <row r="106" spans="1:14">
      <c r="A106" s="182"/>
      <c r="B106" s="82"/>
      <c r="C106" s="82"/>
      <c r="D106" s="82"/>
      <c r="E106" s="82"/>
      <c r="F106" s="82"/>
      <c r="G106" s="82"/>
      <c r="H106" s="82"/>
      <c r="I106" s="82"/>
      <c r="J106" s="82"/>
      <c r="K106" s="82"/>
      <c r="L106" s="82"/>
      <c r="M106" s="82"/>
      <c r="N106" s="82"/>
    </row>
    <row r="107" spans="1:14">
      <c r="A107" s="182" t="s">
        <v>120</v>
      </c>
      <c r="B107" s="82"/>
      <c r="C107" s="82"/>
      <c r="D107" s="82"/>
      <c r="E107" s="82"/>
      <c r="F107" s="82"/>
      <c r="G107" s="82"/>
      <c r="H107" s="82"/>
      <c r="I107" s="82"/>
      <c r="J107" s="82"/>
      <c r="K107" s="82"/>
      <c r="L107" s="82"/>
      <c r="M107" s="82"/>
      <c r="N107" s="82"/>
    </row>
    <row r="108" spans="1:14">
      <c r="A108" s="292" t="s">
        <v>121</v>
      </c>
      <c r="B108" s="292"/>
      <c r="C108" s="292"/>
      <c r="D108" s="292"/>
      <c r="E108" s="292"/>
      <c r="F108" s="292"/>
      <c r="G108" s="82"/>
      <c r="H108" s="82"/>
      <c r="I108" s="82"/>
      <c r="J108" s="82"/>
      <c r="K108" s="82"/>
      <c r="L108" s="82"/>
      <c r="M108" s="82"/>
      <c r="N108" s="82"/>
    </row>
    <row r="109" spans="1:14" ht="21" customHeight="1">
      <c r="A109" s="292"/>
      <c r="B109" s="292"/>
      <c r="C109" s="292"/>
      <c r="D109" s="292"/>
      <c r="E109" s="292"/>
      <c r="F109" s="292"/>
      <c r="G109" s="82"/>
      <c r="H109" s="82"/>
      <c r="I109" s="82"/>
      <c r="J109" s="82"/>
      <c r="K109" s="82"/>
      <c r="L109" s="82"/>
      <c r="M109" s="82"/>
      <c r="N109" s="82"/>
    </row>
    <row r="110" spans="1:14">
      <c r="A110" s="82"/>
      <c r="B110" s="301" t="s">
        <v>37</v>
      </c>
      <c r="C110" s="302"/>
      <c r="D110" s="303"/>
      <c r="E110" s="82"/>
      <c r="F110" s="82"/>
      <c r="G110" s="82"/>
      <c r="H110" s="82"/>
      <c r="I110" s="82"/>
      <c r="J110" s="82"/>
      <c r="K110" s="82"/>
      <c r="L110" s="82"/>
      <c r="M110" s="82"/>
      <c r="N110" s="82"/>
    </row>
    <row r="111" spans="1:14" ht="30">
      <c r="A111" s="82"/>
      <c r="B111" s="194" t="s">
        <v>17</v>
      </c>
      <c r="C111" s="186" t="s">
        <v>224</v>
      </c>
      <c r="D111" s="186" t="s">
        <v>223</v>
      </c>
      <c r="E111" s="82"/>
      <c r="F111" s="82"/>
      <c r="G111" s="82"/>
      <c r="H111" s="82"/>
      <c r="I111" s="82"/>
      <c r="J111" s="82"/>
      <c r="K111" s="82"/>
      <c r="L111" s="82"/>
      <c r="M111" s="82"/>
      <c r="N111" s="82"/>
    </row>
    <row r="112" spans="1:14">
      <c r="A112" s="82"/>
      <c r="B112" s="183"/>
      <c r="C112" s="183"/>
      <c r="D112" s="183"/>
      <c r="E112" s="82"/>
      <c r="F112" s="82"/>
      <c r="G112" s="82"/>
      <c r="H112" s="82"/>
      <c r="I112" s="82"/>
      <c r="J112" s="82"/>
      <c r="K112" s="82"/>
      <c r="L112" s="82"/>
      <c r="M112" s="82"/>
      <c r="N112" s="82"/>
    </row>
    <row r="113" spans="1:14">
      <c r="A113" s="82"/>
      <c r="B113" s="183" t="s">
        <v>207</v>
      </c>
      <c r="C113" s="200">
        <v>8628687</v>
      </c>
      <c r="D113" s="200">
        <v>83959653</v>
      </c>
      <c r="E113" s="82"/>
      <c r="F113" s="82"/>
      <c r="G113" s="82"/>
      <c r="H113" s="82"/>
      <c r="I113" s="82"/>
      <c r="J113" s="82"/>
      <c r="K113" s="82"/>
      <c r="L113" s="82"/>
      <c r="M113" s="82"/>
      <c r="N113" s="82"/>
    </row>
    <row r="114" spans="1:14">
      <c r="A114" s="82"/>
      <c r="B114" s="183" t="s">
        <v>208</v>
      </c>
      <c r="C114" s="200">
        <v>7453273415</v>
      </c>
      <c r="D114" s="200">
        <v>12908494689</v>
      </c>
      <c r="E114" s="82"/>
      <c r="F114" s="201"/>
      <c r="G114" s="82"/>
      <c r="H114" s="82"/>
      <c r="I114" s="82"/>
      <c r="J114" s="82"/>
      <c r="K114" s="82"/>
      <c r="L114" s="82"/>
      <c r="M114" s="82"/>
      <c r="N114" s="82"/>
    </row>
    <row r="115" spans="1:14">
      <c r="A115" s="82"/>
      <c r="B115" s="183" t="s">
        <v>122</v>
      </c>
      <c r="C115" s="200">
        <v>0</v>
      </c>
      <c r="D115" s="200">
        <v>104632880</v>
      </c>
      <c r="E115" s="82"/>
      <c r="F115" s="82"/>
      <c r="G115" s="82"/>
      <c r="H115" s="82"/>
      <c r="I115" s="82"/>
      <c r="J115" s="82"/>
      <c r="K115" s="82"/>
      <c r="L115" s="82"/>
      <c r="M115" s="82"/>
      <c r="N115" s="82"/>
    </row>
    <row r="116" spans="1:14">
      <c r="A116" s="82"/>
      <c r="B116" s="191" t="s">
        <v>98</v>
      </c>
      <c r="C116" s="202">
        <f>+SUM(C113:C115)</f>
        <v>7461902102</v>
      </c>
      <c r="D116" s="202">
        <f>+SUM(D113:D115)</f>
        <v>13097087222</v>
      </c>
      <c r="E116" s="82"/>
      <c r="F116" s="82"/>
      <c r="G116" s="82"/>
      <c r="H116" s="82"/>
      <c r="I116" s="82"/>
      <c r="J116" s="82"/>
      <c r="K116" s="82"/>
      <c r="L116" s="82"/>
      <c r="M116" s="82"/>
      <c r="N116" s="82"/>
    </row>
    <row r="117" spans="1:14">
      <c r="A117" s="82"/>
      <c r="B117" s="203"/>
      <c r="C117" s="204"/>
      <c r="D117" s="204"/>
      <c r="E117" s="82"/>
      <c r="F117" s="82"/>
      <c r="G117" s="82"/>
      <c r="H117" s="82"/>
      <c r="I117" s="82"/>
      <c r="J117" s="82"/>
      <c r="K117" s="82"/>
      <c r="L117" s="82"/>
      <c r="M117" s="82"/>
      <c r="N117" s="82"/>
    </row>
    <row r="118" spans="1:14">
      <c r="A118" s="182"/>
      <c r="B118" s="82"/>
      <c r="C118" s="82"/>
      <c r="D118" s="82"/>
      <c r="E118" s="82"/>
      <c r="F118" s="82"/>
      <c r="G118" s="82"/>
      <c r="H118" s="82"/>
      <c r="I118" s="82"/>
      <c r="J118" s="82"/>
      <c r="K118" s="82"/>
      <c r="L118" s="82"/>
      <c r="M118" s="82"/>
      <c r="N118" s="82"/>
    </row>
    <row r="119" spans="1:14">
      <c r="A119" s="291" t="s">
        <v>125</v>
      </c>
      <c r="B119" s="291"/>
      <c r="C119" s="291"/>
      <c r="D119" s="291"/>
      <c r="E119" s="291"/>
      <c r="F119" s="291"/>
      <c r="G119" s="82"/>
      <c r="H119" s="82"/>
      <c r="I119" s="82"/>
      <c r="J119" s="82"/>
      <c r="K119" s="82"/>
      <c r="L119" s="82"/>
      <c r="M119" s="82"/>
      <c r="N119" s="82"/>
    </row>
    <row r="120" spans="1:14">
      <c r="A120" s="182"/>
      <c r="B120" s="82"/>
      <c r="C120" s="82"/>
      <c r="D120" s="82"/>
      <c r="E120" s="82"/>
      <c r="F120" s="82"/>
      <c r="G120" s="82"/>
      <c r="H120" s="82"/>
      <c r="I120" s="82"/>
      <c r="J120" s="82"/>
      <c r="K120" s="82"/>
      <c r="L120" s="82"/>
      <c r="M120" s="82"/>
      <c r="N120" s="82"/>
    </row>
    <row r="121" spans="1:14">
      <c r="A121" s="205" t="s">
        <v>205</v>
      </c>
      <c r="B121" s="82"/>
      <c r="C121" s="82"/>
      <c r="D121" s="82"/>
      <c r="E121" s="82"/>
      <c r="F121" s="82"/>
      <c r="G121" s="82"/>
      <c r="H121" s="82"/>
      <c r="I121" s="82"/>
      <c r="J121" s="82"/>
      <c r="K121" s="82"/>
      <c r="L121" s="82"/>
      <c r="M121" s="82"/>
      <c r="N121" s="82"/>
    </row>
    <row r="122" spans="1:14">
      <c r="A122" s="182"/>
      <c r="B122" s="82"/>
      <c r="C122" s="82"/>
      <c r="D122" s="82"/>
      <c r="E122" s="82"/>
      <c r="F122" s="82"/>
      <c r="G122" s="82"/>
      <c r="H122" s="82"/>
      <c r="I122" s="82"/>
      <c r="J122" s="82"/>
      <c r="K122" s="82"/>
      <c r="L122" s="82"/>
      <c r="M122" s="82"/>
      <c r="N122" s="82"/>
    </row>
    <row r="123" spans="1:14">
      <c r="A123" s="182" t="s">
        <v>123</v>
      </c>
      <c r="B123" s="82"/>
      <c r="C123" s="82"/>
      <c r="D123" s="82"/>
      <c r="E123" s="82"/>
      <c r="F123" s="82"/>
      <c r="G123" s="82"/>
      <c r="H123" s="82"/>
      <c r="I123" s="82"/>
      <c r="J123" s="82"/>
      <c r="K123" s="82"/>
      <c r="L123" s="82"/>
      <c r="M123" s="82"/>
      <c r="N123" s="82"/>
    </row>
    <row r="124" spans="1:14">
      <c r="A124" s="182"/>
      <c r="B124" s="82"/>
      <c r="C124" s="82"/>
      <c r="D124" s="82"/>
      <c r="E124" s="82"/>
      <c r="F124" s="82"/>
      <c r="G124" s="82"/>
      <c r="H124" s="82"/>
      <c r="I124" s="82"/>
      <c r="J124" s="82"/>
      <c r="K124" s="82"/>
      <c r="L124" s="82"/>
      <c r="M124" s="82"/>
      <c r="N124" s="82"/>
    </row>
    <row r="125" spans="1:14" ht="30">
      <c r="A125" s="82"/>
      <c r="B125" s="194" t="s">
        <v>93</v>
      </c>
      <c r="C125" s="186" t="s">
        <v>80</v>
      </c>
      <c r="D125" s="186" t="s">
        <v>81</v>
      </c>
      <c r="E125" s="82"/>
      <c r="F125" s="82"/>
      <c r="G125" s="82"/>
      <c r="H125" s="82"/>
      <c r="I125" s="82"/>
      <c r="J125" s="82"/>
      <c r="K125" s="82"/>
      <c r="L125" s="82"/>
      <c r="M125" s="82"/>
      <c r="N125" s="82"/>
    </row>
    <row r="126" spans="1:14" ht="15" customHeight="1">
      <c r="A126" s="82"/>
      <c r="B126" s="183" t="s">
        <v>227</v>
      </c>
      <c r="C126" s="309">
        <v>79024847642.165894</v>
      </c>
      <c r="D126" s="309">
        <v>0</v>
      </c>
      <c r="E126" s="82"/>
      <c r="F126" s="82"/>
      <c r="G126" s="82"/>
      <c r="H126" s="82"/>
      <c r="I126" s="82"/>
      <c r="J126" s="82"/>
      <c r="K126" s="82"/>
      <c r="L126" s="82"/>
      <c r="M126" s="82"/>
      <c r="N126" s="82"/>
    </row>
    <row r="127" spans="1:14">
      <c r="A127" s="82"/>
      <c r="B127" s="183"/>
      <c r="C127" s="309"/>
      <c r="D127" s="309"/>
      <c r="E127" s="82"/>
      <c r="F127" s="82"/>
      <c r="G127" s="82"/>
      <c r="H127" s="82"/>
      <c r="I127" s="82"/>
      <c r="J127" s="82"/>
      <c r="K127" s="82"/>
      <c r="L127" s="82"/>
      <c r="M127" s="82"/>
      <c r="N127" s="82"/>
    </row>
    <row r="128" spans="1:14">
      <c r="A128" s="82"/>
      <c r="B128" s="194" t="s">
        <v>98</v>
      </c>
      <c r="C128" s="310">
        <f>SUM(C126:C127)</f>
        <v>79024847642.165894</v>
      </c>
      <c r="D128" s="310">
        <f>SUM(D126:D127)</f>
        <v>0</v>
      </c>
      <c r="E128" s="82"/>
      <c r="F128" s="82"/>
      <c r="G128" s="82"/>
      <c r="H128" s="82"/>
      <c r="I128" s="82"/>
      <c r="J128" s="82"/>
      <c r="K128" s="82"/>
      <c r="L128" s="82"/>
      <c r="M128" s="82"/>
      <c r="N128" s="82"/>
    </row>
    <row r="129" spans="1:14">
      <c r="A129" s="182"/>
      <c r="B129" s="82"/>
      <c r="C129" s="82"/>
      <c r="D129" s="82"/>
      <c r="E129" s="82"/>
      <c r="F129" s="82"/>
      <c r="G129" s="82"/>
      <c r="H129" s="82"/>
      <c r="I129" s="82"/>
      <c r="J129" s="82"/>
      <c r="K129" s="82"/>
      <c r="L129" s="82"/>
      <c r="M129" s="82"/>
      <c r="N129" s="82"/>
    </row>
    <row r="130" spans="1:14">
      <c r="A130" s="182"/>
      <c r="B130" s="82"/>
      <c r="C130" s="82"/>
      <c r="D130" s="82"/>
      <c r="E130" s="82"/>
      <c r="F130" s="82"/>
      <c r="G130" s="82"/>
      <c r="H130" s="82"/>
      <c r="I130" s="82"/>
      <c r="J130" s="82"/>
      <c r="K130" s="82"/>
      <c r="L130" s="82"/>
      <c r="M130" s="82"/>
      <c r="N130" s="82"/>
    </row>
    <row r="131" spans="1:14">
      <c r="A131" s="182" t="s">
        <v>124</v>
      </c>
      <c r="B131" s="82"/>
      <c r="C131" s="82"/>
      <c r="D131" s="82"/>
      <c r="E131" s="82"/>
      <c r="F131" s="82"/>
      <c r="G131" s="82"/>
      <c r="H131" s="82"/>
      <c r="I131" s="82"/>
      <c r="J131" s="82"/>
      <c r="K131" s="82"/>
      <c r="L131" s="82"/>
      <c r="M131" s="82"/>
      <c r="N131" s="82"/>
    </row>
    <row r="132" spans="1:14">
      <c r="A132" s="182"/>
      <c r="B132" s="82"/>
      <c r="C132" s="82"/>
      <c r="D132" s="82"/>
      <c r="E132" s="82"/>
      <c r="F132" s="82"/>
      <c r="G132" s="82"/>
      <c r="H132" s="82"/>
      <c r="I132" s="82"/>
      <c r="J132" s="82"/>
      <c r="K132" s="82"/>
      <c r="L132" s="82"/>
      <c r="M132" s="82"/>
      <c r="N132" s="82"/>
    </row>
    <row r="133" spans="1:14" ht="30">
      <c r="A133" s="82"/>
      <c r="B133" s="186" t="s">
        <v>93</v>
      </c>
      <c r="C133" s="186" t="s">
        <v>80</v>
      </c>
      <c r="D133" s="186" t="s">
        <v>81</v>
      </c>
      <c r="E133" s="82"/>
      <c r="F133" s="82"/>
      <c r="G133" s="82"/>
      <c r="H133" s="82"/>
      <c r="I133" s="82"/>
      <c r="J133" s="82"/>
      <c r="K133" s="82"/>
      <c r="L133" s="82"/>
      <c r="M133" s="82"/>
      <c r="N133" s="82"/>
    </row>
    <row r="134" spans="1:14">
      <c r="A134" s="82"/>
      <c r="B134" s="183" t="s">
        <v>30</v>
      </c>
      <c r="C134" s="197">
        <v>1217027620</v>
      </c>
      <c r="D134" s="197">
        <v>464841716</v>
      </c>
      <c r="E134" s="82"/>
      <c r="F134" s="82"/>
      <c r="G134" s="82"/>
      <c r="H134" s="82"/>
      <c r="I134" s="82"/>
      <c r="J134" s="82"/>
      <c r="K134" s="82"/>
      <c r="L134" s="82"/>
      <c r="M134" s="82"/>
      <c r="N134" s="82"/>
    </row>
    <row r="135" spans="1:14">
      <c r="A135" s="82"/>
      <c r="B135" s="183"/>
      <c r="C135" s="199"/>
      <c r="D135" s="199"/>
      <c r="E135" s="82"/>
      <c r="F135" s="82"/>
      <c r="G135" s="82"/>
      <c r="H135" s="82"/>
      <c r="I135" s="82"/>
      <c r="J135" s="82"/>
      <c r="K135" s="82"/>
      <c r="L135" s="82"/>
      <c r="M135" s="82"/>
      <c r="N135" s="82"/>
    </row>
    <row r="136" spans="1:14">
      <c r="A136" s="82"/>
      <c r="B136" s="194" t="s">
        <v>98</v>
      </c>
      <c r="C136" s="192">
        <f>SUM(C134:C135)</f>
        <v>1217027620</v>
      </c>
      <c r="D136" s="192">
        <f>SUM(D134:D135)</f>
        <v>464841716</v>
      </c>
      <c r="E136" s="82"/>
      <c r="F136" s="82"/>
      <c r="G136" s="82"/>
      <c r="H136" s="82"/>
      <c r="I136" s="82"/>
      <c r="J136" s="82"/>
      <c r="K136" s="82"/>
      <c r="L136" s="82"/>
      <c r="M136" s="82"/>
      <c r="N136" s="82"/>
    </row>
    <row r="137" spans="1:14">
      <c r="A137" s="181"/>
      <c r="B137" s="82"/>
      <c r="C137" s="82"/>
      <c r="D137" s="82"/>
      <c r="E137" s="82"/>
      <c r="F137" s="82"/>
      <c r="G137" s="82"/>
      <c r="H137" s="82"/>
      <c r="I137" s="82"/>
      <c r="J137" s="82"/>
      <c r="K137" s="82"/>
      <c r="L137" s="82"/>
      <c r="M137" s="82"/>
      <c r="N137" s="82"/>
    </row>
    <row r="138" spans="1:14">
      <c r="A138" s="82"/>
      <c r="B138" s="82"/>
      <c r="C138" s="82"/>
      <c r="D138" s="82"/>
      <c r="E138" s="82"/>
      <c r="F138" s="82"/>
      <c r="G138" s="82"/>
      <c r="H138" s="82"/>
      <c r="I138" s="82"/>
      <c r="J138" s="82"/>
      <c r="K138" s="82"/>
      <c r="L138" s="82"/>
      <c r="M138" s="82"/>
      <c r="N138" s="82"/>
    </row>
    <row r="139" spans="1:14" ht="15.75">
      <c r="A139" s="206" t="s">
        <v>253</v>
      </c>
      <c r="B139" s="82"/>
      <c r="C139" s="82"/>
      <c r="D139" s="82"/>
      <c r="E139" s="82"/>
      <c r="F139" s="82"/>
      <c r="G139" s="82"/>
      <c r="H139" s="82"/>
      <c r="I139" s="82"/>
      <c r="J139" s="82"/>
      <c r="K139" s="82"/>
      <c r="L139" s="82"/>
      <c r="M139" s="82"/>
      <c r="N139" s="82"/>
    </row>
    <row r="140" spans="1:14">
      <c r="A140" s="82"/>
      <c r="B140" s="82"/>
      <c r="C140" s="82"/>
      <c r="D140" s="82"/>
      <c r="E140" s="82"/>
      <c r="F140" s="82"/>
      <c r="G140" s="82"/>
      <c r="H140" s="82"/>
      <c r="I140" s="82"/>
      <c r="J140" s="82"/>
      <c r="K140" s="82"/>
      <c r="L140" s="82"/>
      <c r="M140" s="82"/>
      <c r="N140" s="82"/>
    </row>
    <row r="141" spans="1:14" ht="30.75" customHeight="1">
      <c r="A141" s="300" t="s">
        <v>225</v>
      </c>
      <c r="B141" s="300"/>
      <c r="C141" s="300"/>
      <c r="D141" s="300"/>
      <c r="E141" s="300"/>
      <c r="F141" s="300"/>
      <c r="G141" s="82"/>
      <c r="H141" s="82"/>
      <c r="I141" s="82"/>
      <c r="J141" s="82"/>
      <c r="K141" s="82"/>
      <c r="L141" s="82"/>
      <c r="M141" s="82"/>
      <c r="N141" s="82"/>
    </row>
    <row r="142" spans="1:14">
      <c r="A142" s="207"/>
      <c r="B142" s="207"/>
      <c r="C142" s="207"/>
      <c r="D142" s="207"/>
      <c r="E142" s="207"/>
      <c r="F142" s="82"/>
      <c r="G142" s="82"/>
      <c r="H142" s="82"/>
      <c r="I142" s="82"/>
      <c r="J142" s="82"/>
      <c r="K142" s="82"/>
      <c r="L142" s="82"/>
      <c r="M142" s="82"/>
      <c r="N142" s="82"/>
    </row>
    <row r="143" spans="1:14">
      <c r="A143" s="207"/>
      <c r="B143" s="207"/>
      <c r="C143" s="207"/>
      <c r="D143" s="207"/>
      <c r="E143" s="207"/>
      <c r="F143" s="82"/>
      <c r="G143" s="82"/>
      <c r="H143" s="82"/>
      <c r="I143" s="82"/>
      <c r="J143" s="82"/>
      <c r="K143" s="82"/>
      <c r="L143" s="82"/>
      <c r="M143" s="82"/>
      <c r="N143" s="82"/>
    </row>
    <row r="144" spans="1:14">
      <c r="A144" s="70"/>
      <c r="B144" s="70"/>
      <c r="C144" s="70"/>
      <c r="D144" s="70"/>
      <c r="E144" s="70"/>
    </row>
    <row r="145" spans="1:5">
      <c r="A145" s="70"/>
      <c r="B145" s="70"/>
      <c r="C145" s="70"/>
      <c r="D145" s="70"/>
      <c r="E145" s="70"/>
    </row>
    <row r="146" spans="1:5">
      <c r="A146" s="70"/>
      <c r="B146" s="70"/>
      <c r="C146" s="70"/>
      <c r="D146" s="70"/>
      <c r="E146" s="70"/>
    </row>
    <row r="147" spans="1:5">
      <c r="A147" s="70"/>
      <c r="B147" s="70"/>
      <c r="C147" s="70"/>
      <c r="D147" s="70"/>
      <c r="E147" s="70"/>
    </row>
    <row r="148" spans="1:5">
      <c r="A148" s="70"/>
      <c r="B148" s="70"/>
      <c r="C148" s="70"/>
      <c r="D148" s="70"/>
      <c r="E148" s="70"/>
    </row>
    <row r="149" spans="1:5">
      <c r="A149" s="70"/>
      <c r="B149" s="70"/>
      <c r="C149" s="70"/>
      <c r="D149" s="70"/>
      <c r="E149" s="70"/>
    </row>
    <row r="150" spans="1:5">
      <c r="A150" s="70"/>
      <c r="B150" s="70"/>
      <c r="C150" s="70"/>
      <c r="D150" s="70"/>
      <c r="E150" s="70"/>
    </row>
    <row r="151" spans="1:5">
      <c r="A151" s="70"/>
      <c r="B151" s="70"/>
      <c r="C151" s="70"/>
      <c r="D151" s="70"/>
      <c r="E151" s="70"/>
    </row>
    <row r="152" spans="1:5">
      <c r="A152" s="70"/>
      <c r="B152" s="70"/>
      <c r="C152" s="70"/>
      <c r="D152" s="70"/>
      <c r="E152" s="70"/>
    </row>
    <row r="153" spans="1:5">
      <c r="A153" s="70"/>
      <c r="B153" s="70"/>
      <c r="C153" s="70"/>
      <c r="D153" s="70"/>
      <c r="E153" s="70"/>
    </row>
    <row r="154" spans="1:5">
      <c r="A154" s="70"/>
      <c r="B154" s="70"/>
      <c r="C154" s="70"/>
      <c r="D154" s="70"/>
      <c r="E154" s="70"/>
    </row>
    <row r="155" spans="1:5">
      <c r="A155" s="70"/>
      <c r="B155" s="70"/>
      <c r="C155" s="70"/>
      <c r="D155" s="70"/>
      <c r="E155" s="70"/>
    </row>
    <row r="156" spans="1:5">
      <c r="A156" s="70"/>
      <c r="B156" s="70"/>
      <c r="C156" s="70"/>
      <c r="D156" s="70"/>
      <c r="E156" s="70"/>
    </row>
    <row r="157" spans="1:5">
      <c r="A157" s="70"/>
      <c r="B157" s="70"/>
      <c r="C157" s="70"/>
      <c r="D157" s="70"/>
      <c r="E157" s="70"/>
    </row>
    <row r="158" spans="1:5">
      <c r="A158" s="70"/>
      <c r="B158" s="70"/>
      <c r="C158" s="70"/>
      <c r="D158" s="70"/>
      <c r="E158" s="70"/>
    </row>
    <row r="159" spans="1:5">
      <c r="A159" s="70"/>
      <c r="B159" s="70"/>
      <c r="C159" s="70"/>
      <c r="D159" s="70"/>
      <c r="E159" s="70"/>
    </row>
    <row r="160" spans="1:5">
      <c r="A160" s="70"/>
      <c r="B160" s="70"/>
      <c r="C160" s="70"/>
      <c r="D160" s="70"/>
      <c r="E160" s="70"/>
    </row>
    <row r="161" spans="1:5">
      <c r="A161" s="70"/>
      <c r="B161" s="70"/>
      <c r="C161" s="70"/>
      <c r="D161" s="70"/>
      <c r="E161" s="70"/>
    </row>
    <row r="162" spans="1:5">
      <c r="A162" s="70"/>
      <c r="B162" s="70"/>
      <c r="C162" s="70"/>
      <c r="D162" s="70"/>
      <c r="E162" s="70"/>
    </row>
  </sheetData>
  <mergeCells count="39">
    <mergeCell ref="A141:F141"/>
    <mergeCell ref="A27:G28"/>
    <mergeCell ref="A2:G2"/>
    <mergeCell ref="A3:G3"/>
    <mergeCell ref="A4:G4"/>
    <mergeCell ref="A5:G5"/>
    <mergeCell ref="A6:G7"/>
    <mergeCell ref="A8:G8"/>
    <mergeCell ref="A9:G10"/>
    <mergeCell ref="A11:G12"/>
    <mergeCell ref="A13:G13"/>
    <mergeCell ref="A14:G15"/>
    <mergeCell ref="A16:G17"/>
    <mergeCell ref="A18:G19"/>
    <mergeCell ref="A20:G20"/>
    <mergeCell ref="A21:G22"/>
    <mergeCell ref="A44:G44"/>
    <mergeCell ref="A29:G29"/>
    <mergeCell ref="A30:G31"/>
    <mergeCell ref="A32:G32"/>
    <mergeCell ref="A33:G34"/>
    <mergeCell ref="A35:G35"/>
    <mergeCell ref="A36:G37"/>
    <mergeCell ref="A38:G38"/>
    <mergeCell ref="A39:G40"/>
    <mergeCell ref="A41:G41"/>
    <mergeCell ref="A42:G42"/>
    <mergeCell ref="A43:G43"/>
    <mergeCell ref="A119:F119"/>
    <mergeCell ref="A45:G46"/>
    <mergeCell ref="C52:E53"/>
    <mergeCell ref="C59:F60"/>
    <mergeCell ref="A63:G63"/>
    <mergeCell ref="A66:G66"/>
    <mergeCell ref="A68:G69"/>
    <mergeCell ref="A70:G71"/>
    <mergeCell ref="A72:G73"/>
    <mergeCell ref="A108:F109"/>
    <mergeCell ref="B110:D110"/>
  </mergeCells>
  <hyperlinks>
    <hyperlink ref="A121" location="'7'!A1" display="Ver Cuadro" xr:uid="{00000000-0004-0000-0600-000000000000}"/>
  </hyperlinks>
  <pageMargins left="0.35539215686274511"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O271"/>
  <sheetViews>
    <sheetView showGridLines="0" zoomScale="85" zoomScaleNormal="85" workbookViewId="0">
      <pane ySplit="4" topLeftCell="A242" activePane="bottomLeft" state="frozen"/>
      <selection pane="bottomLeft" activeCell="A271" sqref="A271"/>
    </sheetView>
  </sheetViews>
  <sheetFormatPr baseColWidth="10" defaultColWidth="11.42578125" defaultRowHeight="15"/>
  <cols>
    <col min="1" max="1" width="24.42578125" style="58" customWidth="1"/>
    <col min="2" max="2" width="47.85546875" style="58" bestFit="1" customWidth="1"/>
    <col min="3" max="3" width="23.85546875" style="58" bestFit="1" customWidth="1"/>
    <col min="4" max="4" width="13.28515625" style="58" customWidth="1"/>
    <col min="5" max="5" width="19.7109375" style="58" customWidth="1"/>
    <col min="6" max="6" width="22.140625" style="58" bestFit="1" customWidth="1"/>
    <col min="7" max="7" width="11.42578125" style="58" bestFit="1" customWidth="1"/>
    <col min="8" max="9" width="17.140625" style="58" bestFit="1" customWidth="1"/>
    <col min="10" max="10" width="17.85546875" style="58" bestFit="1" customWidth="1"/>
    <col min="11" max="11" width="17.140625" style="58" bestFit="1" customWidth="1"/>
    <col min="12" max="16384" width="11.42578125" style="58"/>
  </cols>
  <sheetData>
    <row r="1" spans="1:15">
      <c r="A1" s="306" t="s">
        <v>126</v>
      </c>
      <c r="B1" s="306"/>
    </row>
    <row r="2" spans="1:15" ht="18.75">
      <c r="A2" s="307" t="str">
        <f>+"COMPOSICIÓN DE LAS INVERSIONES DEL FONDO MUTUO CORTO PLAZO GUARANÍES CORRESPONDIENTE AL "&amp;UPPER(TEXT(Indice!$N$3,"DD \D\E MMMM \D\E AAAA"))</f>
        <v>COMPOSICIÓN DE LAS INVERSIONES DEL FONDO MUTUO CORTO PLAZO GUARANÍES CORRESPONDIENTE AL 30 DE JUNIO DE 2020</v>
      </c>
      <c r="B2" s="308"/>
      <c r="C2" s="308"/>
      <c r="D2" s="308"/>
      <c r="E2" s="308"/>
      <c r="F2" s="308"/>
      <c r="G2" s="308"/>
      <c r="H2" s="308"/>
      <c r="I2" s="308"/>
    </row>
    <row r="3" spans="1:15" ht="15" customHeight="1">
      <c r="A3"/>
      <c r="B3"/>
      <c r="C3"/>
      <c r="D3"/>
      <c r="E3"/>
      <c r="F3"/>
      <c r="G3"/>
      <c r="H3"/>
      <c r="I3"/>
      <c r="J3"/>
      <c r="K3"/>
      <c r="L3"/>
      <c r="M3"/>
      <c r="N3"/>
      <c r="O3"/>
    </row>
    <row r="4" spans="1:15" ht="56.25">
      <c r="A4" s="63" t="s">
        <v>127</v>
      </c>
      <c r="B4" s="63" t="s">
        <v>128</v>
      </c>
      <c r="C4" s="63" t="s">
        <v>144</v>
      </c>
      <c r="D4" s="63" t="s">
        <v>145</v>
      </c>
      <c r="E4" s="64" t="s">
        <v>146</v>
      </c>
      <c r="F4" s="63" t="s">
        <v>129</v>
      </c>
      <c r="G4" s="63" t="s">
        <v>147</v>
      </c>
      <c r="H4" s="63" t="s">
        <v>148</v>
      </c>
      <c r="I4" s="63" t="s">
        <v>149</v>
      </c>
      <c r="J4" s="63" t="s">
        <v>150</v>
      </c>
      <c r="K4" s="63" t="s">
        <v>151</v>
      </c>
      <c r="L4" s="63" t="s">
        <v>152</v>
      </c>
      <c r="M4" s="63" t="s">
        <v>153</v>
      </c>
      <c r="N4" s="63" t="s">
        <v>154</v>
      </c>
      <c r="O4" s="63" t="s">
        <v>155</v>
      </c>
    </row>
    <row r="5" spans="1:15" ht="16.5" customHeight="1">
      <c r="A5" s="59" t="s">
        <v>133</v>
      </c>
      <c r="B5" s="59" t="s">
        <v>163</v>
      </c>
      <c r="C5" s="59" t="s">
        <v>160</v>
      </c>
      <c r="D5" s="59" t="s">
        <v>157</v>
      </c>
      <c r="E5" s="269" t="s">
        <v>167</v>
      </c>
      <c r="F5" s="270" t="s">
        <v>168</v>
      </c>
      <c r="G5" s="59" t="s">
        <v>158</v>
      </c>
      <c r="H5" s="60">
        <v>39678902</v>
      </c>
      <c r="I5" s="60">
        <v>19482512.855137799</v>
      </c>
      <c r="J5" s="60">
        <v>32905945.4332847</v>
      </c>
      <c r="K5" s="60">
        <v>39678902</v>
      </c>
      <c r="L5" s="65">
        <v>13.75</v>
      </c>
      <c r="M5" s="65">
        <v>0.1</v>
      </c>
      <c r="N5" s="65">
        <f>+J5/$C$271</f>
        <v>1.7121468424734099E-4</v>
      </c>
      <c r="O5" s="65">
        <f>+SUMIFS($N$5:$N$268,$B$5:$B$268,B5)</f>
        <v>1.5709544263207476E-3</v>
      </c>
    </row>
    <row r="6" spans="1:15" ht="16.5" customHeight="1">
      <c r="A6" s="59" t="s">
        <v>133</v>
      </c>
      <c r="B6" s="59" t="s">
        <v>163</v>
      </c>
      <c r="C6" s="59" t="s">
        <v>160</v>
      </c>
      <c r="D6" s="59" t="s">
        <v>157</v>
      </c>
      <c r="E6" s="269" t="s">
        <v>164</v>
      </c>
      <c r="F6" s="270" t="s">
        <v>165</v>
      </c>
      <c r="G6" s="59" t="s">
        <v>158</v>
      </c>
      <c r="H6" s="60">
        <v>24973836</v>
      </c>
      <c r="I6" s="60">
        <v>10844752.992078301</v>
      </c>
      <c r="J6" s="60">
        <v>20289008.415282302</v>
      </c>
      <c r="K6" s="60">
        <v>24973836</v>
      </c>
      <c r="L6" s="65">
        <v>14.25</v>
      </c>
      <c r="M6" s="65">
        <v>0.1</v>
      </c>
      <c r="N6" s="65">
        <f t="shared" ref="N6:N69" si="0">+J6/$C$271</f>
        <v>1.0556682458971209E-4</v>
      </c>
      <c r="O6" s="65">
        <f t="shared" ref="O6:O69" si="1">+SUMIFS($N$5:$N$268,$B$5:$B$268,B6)</f>
        <v>1.5709544263207476E-3</v>
      </c>
    </row>
    <row r="7" spans="1:15" ht="16.5" customHeight="1">
      <c r="A7" s="59" t="s">
        <v>131</v>
      </c>
      <c r="B7" s="59" t="s">
        <v>159</v>
      </c>
      <c r="C7" s="59" t="s">
        <v>160</v>
      </c>
      <c r="D7" s="59" t="s">
        <v>157</v>
      </c>
      <c r="E7" s="269" t="s">
        <v>171</v>
      </c>
      <c r="F7" s="270" t="s">
        <v>172</v>
      </c>
      <c r="G7" s="59" t="s">
        <v>158</v>
      </c>
      <c r="H7" s="60">
        <v>210619796</v>
      </c>
      <c r="I7" s="60">
        <v>139138827.081806</v>
      </c>
      <c r="J7" s="60">
        <v>202598295.15734699</v>
      </c>
      <c r="K7" s="60">
        <v>210619796</v>
      </c>
      <c r="L7" s="65">
        <v>10</v>
      </c>
      <c r="M7" s="65">
        <v>0.1</v>
      </c>
      <c r="N7" s="65">
        <f t="shared" si="0"/>
        <v>1.0541500229720704E-3</v>
      </c>
      <c r="O7" s="65">
        <f t="shared" si="1"/>
        <v>9.4153915329120881E-3</v>
      </c>
    </row>
    <row r="8" spans="1:15" ht="16.5" customHeight="1">
      <c r="A8" s="59" t="s">
        <v>131</v>
      </c>
      <c r="B8" s="59" t="s">
        <v>159</v>
      </c>
      <c r="C8" s="59" t="s">
        <v>160</v>
      </c>
      <c r="D8" s="59" t="s">
        <v>157</v>
      </c>
      <c r="E8" s="269" t="s">
        <v>173</v>
      </c>
      <c r="F8" s="270" t="s">
        <v>174</v>
      </c>
      <c r="G8" s="59" t="s">
        <v>158</v>
      </c>
      <c r="H8" s="60">
        <v>96001223</v>
      </c>
      <c r="I8" s="60">
        <v>63587131.379330002</v>
      </c>
      <c r="J8" s="60">
        <v>92545488.521290302</v>
      </c>
      <c r="K8" s="60">
        <v>96001223</v>
      </c>
      <c r="L8" s="65">
        <v>12</v>
      </c>
      <c r="M8" s="65">
        <v>0.1</v>
      </c>
      <c r="N8" s="65">
        <f t="shared" si="0"/>
        <v>4.8152837996446419E-4</v>
      </c>
      <c r="O8" s="65">
        <f t="shared" si="1"/>
        <v>9.4153915329120881E-3</v>
      </c>
    </row>
    <row r="9" spans="1:15" ht="16.5" customHeight="1">
      <c r="A9" s="59" t="s">
        <v>131</v>
      </c>
      <c r="B9" s="59" t="s">
        <v>137</v>
      </c>
      <c r="C9" s="59" t="s">
        <v>156</v>
      </c>
      <c r="D9" s="59" t="s">
        <v>157</v>
      </c>
      <c r="E9" s="269" t="s">
        <v>169</v>
      </c>
      <c r="F9" s="270" t="s">
        <v>170</v>
      </c>
      <c r="G9" s="59" t="s">
        <v>158</v>
      </c>
      <c r="H9" s="60">
        <v>209863048</v>
      </c>
      <c r="I9" s="60">
        <v>135748323.80470699</v>
      </c>
      <c r="J9" s="60">
        <v>201169658.785312</v>
      </c>
      <c r="K9" s="60">
        <v>209863048</v>
      </c>
      <c r="L9" s="65">
        <v>10</v>
      </c>
      <c r="M9" s="65">
        <v>0.1</v>
      </c>
      <c r="N9" s="65">
        <f t="shared" si="0"/>
        <v>1.0467166086719657E-3</v>
      </c>
      <c r="O9" s="65">
        <f t="shared" si="1"/>
        <v>2.9489476737393945E-3</v>
      </c>
    </row>
    <row r="10" spans="1:15" ht="16.5" customHeight="1">
      <c r="A10" s="59" t="s">
        <v>175</v>
      </c>
      <c r="B10" s="59" t="s">
        <v>135</v>
      </c>
      <c r="C10" s="59" t="s">
        <v>160</v>
      </c>
      <c r="D10" s="59" t="s">
        <v>157</v>
      </c>
      <c r="E10" s="269">
        <v>44802</v>
      </c>
      <c r="F10" s="270" t="s">
        <v>179</v>
      </c>
      <c r="G10" s="59" t="s">
        <v>158</v>
      </c>
      <c r="H10" s="60">
        <v>863459944.66910601</v>
      </c>
      <c r="I10" s="60">
        <v>477898460.762465</v>
      </c>
      <c r="J10" s="60">
        <v>640883539.452021</v>
      </c>
      <c r="K10" s="60">
        <v>863459944.66910601</v>
      </c>
      <c r="L10" s="66">
        <v>9</v>
      </c>
      <c r="M10" s="65">
        <v>0.1</v>
      </c>
      <c r="N10" s="65">
        <f t="shared" si="0"/>
        <v>3.3346154137727465E-3</v>
      </c>
      <c r="O10" s="65">
        <f t="shared" si="1"/>
        <v>0.1168603618487451</v>
      </c>
    </row>
    <row r="11" spans="1:15" ht="16.5" customHeight="1">
      <c r="A11" s="59" t="s">
        <v>175</v>
      </c>
      <c r="B11" s="59" t="s">
        <v>135</v>
      </c>
      <c r="C11" s="59" t="s">
        <v>160</v>
      </c>
      <c r="D11" s="59" t="s">
        <v>157</v>
      </c>
      <c r="E11" s="269" t="s">
        <v>178</v>
      </c>
      <c r="F11" s="270" t="s">
        <v>179</v>
      </c>
      <c r="G11" s="59" t="s">
        <v>158</v>
      </c>
      <c r="H11" s="60">
        <v>369863</v>
      </c>
      <c r="I11" s="60">
        <v>266780.04453299299</v>
      </c>
      <c r="J11" s="60">
        <v>369863</v>
      </c>
      <c r="K11" s="60">
        <v>369863</v>
      </c>
      <c r="L11" s="65">
        <v>9</v>
      </c>
      <c r="M11" s="65">
        <v>0.1</v>
      </c>
      <c r="N11" s="65">
        <f t="shared" si="0"/>
        <v>1.9244539528020794E-6</v>
      </c>
      <c r="O11" s="65">
        <f t="shared" si="1"/>
        <v>0.1168603618487451</v>
      </c>
    </row>
    <row r="12" spans="1:15" ht="16.5" customHeight="1">
      <c r="A12" s="59" t="s">
        <v>175</v>
      </c>
      <c r="B12" s="59" t="s">
        <v>135</v>
      </c>
      <c r="C12" s="59" t="s">
        <v>160</v>
      </c>
      <c r="D12" s="59" t="s">
        <v>157</v>
      </c>
      <c r="E12" s="269" t="s">
        <v>182</v>
      </c>
      <c r="F12" s="270" t="s">
        <v>179</v>
      </c>
      <c r="G12" s="59" t="s">
        <v>158</v>
      </c>
      <c r="H12" s="60">
        <v>739726</v>
      </c>
      <c r="I12" s="60">
        <v>538090.162717634</v>
      </c>
      <c r="J12" s="60">
        <v>739726</v>
      </c>
      <c r="K12" s="60">
        <v>739726</v>
      </c>
      <c r="L12" s="65">
        <v>9</v>
      </c>
      <c r="M12" s="65">
        <v>0.1</v>
      </c>
      <c r="N12" s="65">
        <f t="shared" si="0"/>
        <v>3.8489079056041588E-6</v>
      </c>
      <c r="O12" s="65">
        <f t="shared" si="1"/>
        <v>0.1168603618487451</v>
      </c>
    </row>
    <row r="13" spans="1:15" ht="16.5" customHeight="1">
      <c r="A13" s="59" t="s">
        <v>131</v>
      </c>
      <c r="B13" s="59" t="s">
        <v>137</v>
      </c>
      <c r="C13" s="59" t="s">
        <v>156</v>
      </c>
      <c r="D13" s="59" t="s">
        <v>157</v>
      </c>
      <c r="E13" s="269" t="s">
        <v>183</v>
      </c>
      <c r="F13" s="270" t="s">
        <v>184</v>
      </c>
      <c r="G13" s="59" t="s">
        <v>158</v>
      </c>
      <c r="H13" s="60">
        <v>55529448</v>
      </c>
      <c r="I13" s="60">
        <v>33439836.169197299</v>
      </c>
      <c r="J13" s="60">
        <v>50376209.026168801</v>
      </c>
      <c r="K13" s="60">
        <v>55529448</v>
      </c>
      <c r="L13" s="65">
        <v>11.5</v>
      </c>
      <c r="M13" s="65">
        <v>0.1</v>
      </c>
      <c r="N13" s="65">
        <f t="shared" si="0"/>
        <v>2.6211514692627908E-4</v>
      </c>
      <c r="O13" s="65">
        <f t="shared" si="1"/>
        <v>2.9489476737393945E-3</v>
      </c>
    </row>
    <row r="14" spans="1:15" ht="16.5" customHeight="1">
      <c r="A14" s="59" t="s">
        <v>131</v>
      </c>
      <c r="B14" s="59" t="s">
        <v>159</v>
      </c>
      <c r="C14" s="59" t="s">
        <v>160</v>
      </c>
      <c r="D14" s="59" t="s">
        <v>157</v>
      </c>
      <c r="E14" s="269" t="s">
        <v>197</v>
      </c>
      <c r="F14" s="270" t="s">
        <v>198</v>
      </c>
      <c r="G14" s="59" t="s">
        <v>158</v>
      </c>
      <c r="H14" s="60">
        <v>875517118</v>
      </c>
      <c r="I14" s="60">
        <v>587711334.59185004</v>
      </c>
      <c r="J14" s="60">
        <v>762873106.84839201</v>
      </c>
      <c r="K14" s="60">
        <v>875517118</v>
      </c>
      <c r="L14" s="65">
        <v>9.5</v>
      </c>
      <c r="M14" s="65">
        <v>0.1</v>
      </c>
      <c r="N14" s="65">
        <f t="shared" si="0"/>
        <v>3.9693458549808743E-3</v>
      </c>
      <c r="O14" s="65">
        <f t="shared" si="1"/>
        <v>9.4153915329120881E-3</v>
      </c>
    </row>
    <row r="15" spans="1:15" ht="16.5" customHeight="1">
      <c r="A15" s="59" t="s">
        <v>131</v>
      </c>
      <c r="B15" s="59" t="s">
        <v>180</v>
      </c>
      <c r="C15" s="59" t="s">
        <v>156</v>
      </c>
      <c r="D15" s="59" t="s">
        <v>157</v>
      </c>
      <c r="E15" s="269" t="s">
        <v>209</v>
      </c>
      <c r="F15" s="270" t="s">
        <v>210</v>
      </c>
      <c r="G15" s="59" t="s">
        <v>158</v>
      </c>
      <c r="H15" s="60">
        <v>418550684</v>
      </c>
      <c r="I15" s="60">
        <v>318822329.53287101</v>
      </c>
      <c r="J15" s="60">
        <v>414616099.41006398</v>
      </c>
      <c r="K15" s="60">
        <v>418550684</v>
      </c>
      <c r="L15" s="65">
        <v>9.25</v>
      </c>
      <c r="M15" s="65">
        <v>0.1</v>
      </c>
      <c r="N15" s="65">
        <f t="shared" si="0"/>
        <v>2.1573111974030322E-3</v>
      </c>
      <c r="O15" s="65">
        <f t="shared" si="1"/>
        <v>6.1666684613555074E-2</v>
      </c>
    </row>
    <row r="16" spans="1:15" ht="16.5" customHeight="1">
      <c r="A16" s="59" t="s">
        <v>131</v>
      </c>
      <c r="B16" s="59" t="s">
        <v>180</v>
      </c>
      <c r="C16" s="59" t="s">
        <v>156</v>
      </c>
      <c r="D16" s="59" t="s">
        <v>157</v>
      </c>
      <c r="E16" s="269">
        <v>43852</v>
      </c>
      <c r="F16" s="270" t="s">
        <v>210</v>
      </c>
      <c r="G16" s="59" t="s">
        <v>158</v>
      </c>
      <c r="H16" s="60">
        <v>209275342</v>
      </c>
      <c r="I16" s="60">
        <v>164486001.26014999</v>
      </c>
      <c r="J16" s="60">
        <v>207406137.14462101</v>
      </c>
      <c r="K16" s="60">
        <v>209275342</v>
      </c>
      <c r="L16" s="65">
        <v>9.25</v>
      </c>
      <c r="M16" s="65">
        <v>0.1</v>
      </c>
      <c r="N16" s="65">
        <f t="shared" si="0"/>
        <v>1.079165962703423E-3</v>
      </c>
      <c r="O16" s="65">
        <f t="shared" si="1"/>
        <v>6.1666684613555074E-2</v>
      </c>
    </row>
    <row r="17" spans="1:15" ht="16.5" customHeight="1">
      <c r="A17" s="59" t="s">
        <v>131</v>
      </c>
      <c r="B17" s="59" t="s">
        <v>137</v>
      </c>
      <c r="C17" s="59" t="s">
        <v>156</v>
      </c>
      <c r="D17" s="59" t="s">
        <v>157</v>
      </c>
      <c r="E17" s="269" t="s">
        <v>191</v>
      </c>
      <c r="F17" s="270" t="s">
        <v>215</v>
      </c>
      <c r="G17" s="59" t="s">
        <v>158</v>
      </c>
      <c r="H17" s="60">
        <v>365095890</v>
      </c>
      <c r="I17" s="60">
        <v>244970481.89421099</v>
      </c>
      <c r="J17" s="60">
        <v>305619729.93765402</v>
      </c>
      <c r="K17" s="60">
        <v>365095890</v>
      </c>
      <c r="L17" s="65">
        <v>9</v>
      </c>
      <c r="M17" s="65">
        <v>0.1</v>
      </c>
      <c r="N17" s="65">
        <f t="shared" si="0"/>
        <v>1.5901863590919404E-3</v>
      </c>
      <c r="O17" s="65">
        <f t="shared" si="1"/>
        <v>2.9489476737393945E-3</v>
      </c>
    </row>
    <row r="18" spans="1:15" ht="16.5" customHeight="1">
      <c r="A18" s="59" t="s">
        <v>131</v>
      </c>
      <c r="B18" s="59" t="s">
        <v>180</v>
      </c>
      <c r="C18" s="59" t="s">
        <v>156</v>
      </c>
      <c r="D18" s="59" t="s">
        <v>157</v>
      </c>
      <c r="E18" s="269" t="s">
        <v>218</v>
      </c>
      <c r="F18" s="270" t="s">
        <v>219</v>
      </c>
      <c r="G18" s="59" t="s">
        <v>158</v>
      </c>
      <c r="H18" s="60">
        <v>156950171</v>
      </c>
      <c r="I18" s="60">
        <v>123455534.140709</v>
      </c>
      <c r="J18" s="60">
        <v>154239938.39258301</v>
      </c>
      <c r="K18" s="60">
        <v>156950171</v>
      </c>
      <c r="L18" s="65">
        <v>9.25</v>
      </c>
      <c r="M18" s="65">
        <v>0.1</v>
      </c>
      <c r="N18" s="65">
        <f t="shared" si="0"/>
        <v>8.0253407104672713E-4</v>
      </c>
      <c r="O18" s="65">
        <f t="shared" si="1"/>
        <v>6.1666684613555074E-2</v>
      </c>
    </row>
    <row r="19" spans="1:15" ht="16.5" customHeight="1">
      <c r="A19" s="59" t="s">
        <v>131</v>
      </c>
      <c r="B19" s="59" t="s">
        <v>190</v>
      </c>
      <c r="C19" s="59" t="s">
        <v>156</v>
      </c>
      <c r="D19" s="59" t="s">
        <v>157</v>
      </c>
      <c r="E19" s="269" t="s">
        <v>220</v>
      </c>
      <c r="F19" s="270" t="s">
        <v>221</v>
      </c>
      <c r="G19" s="59" t="s">
        <v>158</v>
      </c>
      <c r="H19" s="60">
        <v>281102732</v>
      </c>
      <c r="I19" s="60">
        <v>219910376.15774199</v>
      </c>
      <c r="J19" s="60">
        <v>275473445.83530903</v>
      </c>
      <c r="K19" s="60">
        <v>281102732</v>
      </c>
      <c r="L19" s="65">
        <v>9</v>
      </c>
      <c r="M19" s="65">
        <v>0.1</v>
      </c>
      <c r="N19" s="65">
        <f t="shared" si="0"/>
        <v>1.4333306162816234E-3</v>
      </c>
      <c r="O19" s="65">
        <f t="shared" si="1"/>
        <v>4.8439787680410254E-3</v>
      </c>
    </row>
    <row r="20" spans="1:15" ht="16.5" customHeight="1">
      <c r="A20" s="59" t="s">
        <v>131</v>
      </c>
      <c r="B20" s="59" t="s">
        <v>194</v>
      </c>
      <c r="C20" s="59" t="s">
        <v>160</v>
      </c>
      <c r="D20" s="59" t="s">
        <v>157</v>
      </c>
      <c r="E20" s="269" t="s">
        <v>266</v>
      </c>
      <c r="F20" s="270" t="s">
        <v>267</v>
      </c>
      <c r="G20" s="59" t="s">
        <v>158</v>
      </c>
      <c r="H20" s="60">
        <v>977972656</v>
      </c>
      <c r="I20" s="60">
        <v>679208506.43274796</v>
      </c>
      <c r="J20" s="60">
        <v>811634879.04323006</v>
      </c>
      <c r="K20" s="60">
        <v>977972656</v>
      </c>
      <c r="L20" s="65">
        <v>8</v>
      </c>
      <c r="M20" s="65">
        <v>0.1</v>
      </c>
      <c r="N20" s="65">
        <f t="shared" si="0"/>
        <v>4.2230608393020713E-3</v>
      </c>
      <c r="O20" s="65">
        <f t="shared" si="1"/>
        <v>5.0113965841063882E-2</v>
      </c>
    </row>
    <row r="21" spans="1:15" ht="16.5" customHeight="1">
      <c r="A21" s="59" t="s">
        <v>133</v>
      </c>
      <c r="B21" s="59" t="s">
        <v>163</v>
      </c>
      <c r="C21" s="59" t="s">
        <v>160</v>
      </c>
      <c r="D21" s="59" t="s">
        <v>157</v>
      </c>
      <c r="E21" s="269" t="s">
        <v>268</v>
      </c>
      <c r="F21" s="270" t="s">
        <v>269</v>
      </c>
      <c r="G21" s="59" t="s">
        <v>158</v>
      </c>
      <c r="H21" s="60">
        <v>49176547.945133001</v>
      </c>
      <c r="I21" s="60">
        <v>32689649.090375599</v>
      </c>
      <c r="J21" s="60">
        <v>40225714.370655999</v>
      </c>
      <c r="K21" s="60">
        <v>49176547.945133001</v>
      </c>
      <c r="L21" s="65">
        <v>12</v>
      </c>
      <c r="M21" s="65">
        <v>0.1</v>
      </c>
      <c r="N21" s="65">
        <f t="shared" si="0"/>
        <v>2.0930056541177775E-4</v>
      </c>
      <c r="O21" s="65">
        <f t="shared" si="1"/>
        <v>1.5709544263207476E-3</v>
      </c>
    </row>
    <row r="22" spans="1:15" ht="16.5" customHeight="1">
      <c r="A22" s="59" t="s">
        <v>131</v>
      </c>
      <c r="B22" s="59" t="s">
        <v>194</v>
      </c>
      <c r="C22" s="59" t="s">
        <v>160</v>
      </c>
      <c r="D22" s="59" t="s">
        <v>157</v>
      </c>
      <c r="E22" s="269" t="s">
        <v>268</v>
      </c>
      <c r="F22" s="270" t="s">
        <v>270</v>
      </c>
      <c r="G22" s="59" t="s">
        <v>158</v>
      </c>
      <c r="H22" s="60">
        <v>1466958984</v>
      </c>
      <c r="I22" s="60">
        <v>1019670137.43261</v>
      </c>
      <c r="J22" s="60">
        <v>1215405818.0420599</v>
      </c>
      <c r="K22" s="60">
        <v>1466958984</v>
      </c>
      <c r="L22" s="65">
        <v>8</v>
      </c>
      <c r="M22" s="65">
        <v>0.1</v>
      </c>
      <c r="N22" s="65">
        <f t="shared" si="0"/>
        <v>6.3239430026514878E-3</v>
      </c>
      <c r="O22" s="65">
        <f t="shared" si="1"/>
        <v>5.0113965841063882E-2</v>
      </c>
    </row>
    <row r="23" spans="1:15" ht="16.5" customHeight="1">
      <c r="A23" s="59" t="s">
        <v>131</v>
      </c>
      <c r="B23" s="59" t="s">
        <v>190</v>
      </c>
      <c r="C23" s="59" t="s">
        <v>156</v>
      </c>
      <c r="D23" s="59" t="s">
        <v>157</v>
      </c>
      <c r="E23" s="269" t="s">
        <v>271</v>
      </c>
      <c r="F23" s="270" t="s">
        <v>272</v>
      </c>
      <c r="G23" s="59" t="s">
        <v>158</v>
      </c>
      <c r="H23" s="60">
        <v>97132738</v>
      </c>
      <c r="I23" s="60">
        <v>68109550.693369001</v>
      </c>
      <c r="J23" s="60">
        <v>85330381.074829206</v>
      </c>
      <c r="K23" s="60">
        <v>97132738</v>
      </c>
      <c r="L23" s="65">
        <v>11</v>
      </c>
      <c r="M23" s="65">
        <v>0.1</v>
      </c>
      <c r="N23" s="65">
        <f t="shared" si="0"/>
        <v>4.4398706859989466E-4</v>
      </c>
      <c r="O23" s="65">
        <f t="shared" si="1"/>
        <v>4.8439787680410254E-3</v>
      </c>
    </row>
    <row r="24" spans="1:15" ht="16.5" customHeight="1">
      <c r="A24" s="59" t="s">
        <v>131</v>
      </c>
      <c r="B24" s="59" t="s">
        <v>132</v>
      </c>
      <c r="C24" s="59" t="s">
        <v>156</v>
      </c>
      <c r="D24" s="59" t="s">
        <v>157</v>
      </c>
      <c r="E24" s="269" t="s">
        <v>273</v>
      </c>
      <c r="F24" s="270" t="s">
        <v>274</v>
      </c>
      <c r="G24" s="59" t="s">
        <v>158</v>
      </c>
      <c r="H24" s="60">
        <v>163099313</v>
      </c>
      <c r="I24" s="60">
        <v>127153373.540925</v>
      </c>
      <c r="J24" s="60">
        <v>152963258.83249599</v>
      </c>
      <c r="K24" s="60">
        <v>163099313</v>
      </c>
      <c r="L24" s="65">
        <v>8.5</v>
      </c>
      <c r="M24" s="65">
        <v>0.1</v>
      </c>
      <c r="N24" s="65">
        <f t="shared" si="0"/>
        <v>7.958913113603808E-4</v>
      </c>
      <c r="O24" s="65">
        <f t="shared" si="1"/>
        <v>1.8644045131196371E-3</v>
      </c>
    </row>
    <row r="25" spans="1:15" ht="16.5" customHeight="1">
      <c r="A25" s="59" t="s">
        <v>131</v>
      </c>
      <c r="B25" s="59" t="s">
        <v>136</v>
      </c>
      <c r="C25" s="59" t="s">
        <v>156</v>
      </c>
      <c r="D25" s="59" t="s">
        <v>157</v>
      </c>
      <c r="E25" s="269" t="s">
        <v>275</v>
      </c>
      <c r="F25" s="270" t="s">
        <v>217</v>
      </c>
      <c r="G25" s="59" t="s">
        <v>158</v>
      </c>
      <c r="H25" s="60">
        <v>242684931</v>
      </c>
      <c r="I25" s="60">
        <v>169371709.35182801</v>
      </c>
      <c r="J25" s="60">
        <v>203679086.39019001</v>
      </c>
      <c r="K25" s="60">
        <v>242684931</v>
      </c>
      <c r="L25" s="65">
        <v>9.5</v>
      </c>
      <c r="M25" s="65">
        <v>0.1</v>
      </c>
      <c r="N25" s="65">
        <f t="shared" si="0"/>
        <v>1.0597735456282932E-3</v>
      </c>
      <c r="O25" s="65">
        <f t="shared" si="1"/>
        <v>1.1262550856395409E-2</v>
      </c>
    </row>
    <row r="26" spans="1:15" ht="16.5" customHeight="1">
      <c r="A26" s="59" t="s">
        <v>131</v>
      </c>
      <c r="B26" s="59" t="s">
        <v>136</v>
      </c>
      <c r="C26" s="59" t="s">
        <v>156</v>
      </c>
      <c r="D26" s="59" t="s">
        <v>157</v>
      </c>
      <c r="E26" s="269" t="s">
        <v>275</v>
      </c>
      <c r="F26" s="270" t="s">
        <v>217</v>
      </c>
      <c r="G26" s="59" t="s">
        <v>158</v>
      </c>
      <c r="H26" s="60">
        <v>364027396</v>
      </c>
      <c r="I26" s="60">
        <v>254057563.752157</v>
      </c>
      <c r="J26" s="60">
        <v>305518629.25555098</v>
      </c>
      <c r="K26" s="60">
        <v>364027396</v>
      </c>
      <c r="L26" s="65">
        <v>9.5</v>
      </c>
      <c r="M26" s="65">
        <v>0.1</v>
      </c>
      <c r="N26" s="65">
        <f t="shared" si="0"/>
        <v>1.5896603167267832E-3</v>
      </c>
      <c r="O26" s="65">
        <f t="shared" si="1"/>
        <v>1.1262550856395409E-2</v>
      </c>
    </row>
    <row r="27" spans="1:15" ht="16.5" customHeight="1">
      <c r="A27" s="59" t="s">
        <v>175</v>
      </c>
      <c r="B27" s="59" t="s">
        <v>194</v>
      </c>
      <c r="C27" s="59" t="s">
        <v>160</v>
      </c>
      <c r="D27" s="59" t="s">
        <v>157</v>
      </c>
      <c r="E27" s="269" t="s">
        <v>276</v>
      </c>
      <c r="F27" s="270" t="s">
        <v>195</v>
      </c>
      <c r="G27" s="59" t="s">
        <v>158</v>
      </c>
      <c r="H27" s="60">
        <v>106731506.848</v>
      </c>
      <c r="I27" s="60">
        <v>87939177.849977195</v>
      </c>
      <c r="J27" s="60">
        <v>101905171.689619</v>
      </c>
      <c r="K27" s="60">
        <v>106731506.848</v>
      </c>
      <c r="L27" s="65">
        <v>9</v>
      </c>
      <c r="M27" s="65">
        <v>0.1</v>
      </c>
      <c r="N27" s="65">
        <f t="shared" si="0"/>
        <v>5.3022824794332461E-4</v>
      </c>
      <c r="O27" s="65">
        <f t="shared" si="1"/>
        <v>5.0113965841063882E-2</v>
      </c>
    </row>
    <row r="28" spans="1:15" ht="16.5" customHeight="1">
      <c r="A28" s="59" t="s">
        <v>133</v>
      </c>
      <c r="B28" s="59" t="s">
        <v>159</v>
      </c>
      <c r="C28" s="59" t="s">
        <v>160</v>
      </c>
      <c r="D28" s="59" t="s">
        <v>157</v>
      </c>
      <c r="E28" s="269" t="s">
        <v>277</v>
      </c>
      <c r="F28" s="270" t="s">
        <v>278</v>
      </c>
      <c r="G28" s="59" t="s">
        <v>158</v>
      </c>
      <c r="H28" s="60">
        <v>605431506.84000003</v>
      </c>
      <c r="I28" s="60">
        <v>482160772.13706899</v>
      </c>
      <c r="J28" s="60">
        <v>548109520.06536698</v>
      </c>
      <c r="K28" s="60">
        <v>605431506.84000003</v>
      </c>
      <c r="L28" s="65">
        <v>10.5</v>
      </c>
      <c r="M28" s="65">
        <v>0.1</v>
      </c>
      <c r="N28" s="65">
        <f t="shared" si="0"/>
        <v>2.8518979526425902E-3</v>
      </c>
      <c r="O28" s="65">
        <f t="shared" si="1"/>
        <v>9.4153915329120881E-3</v>
      </c>
    </row>
    <row r="29" spans="1:15" ht="16.5" customHeight="1">
      <c r="A29" s="59" t="s">
        <v>175</v>
      </c>
      <c r="B29" s="59" t="s">
        <v>194</v>
      </c>
      <c r="C29" s="59" t="s">
        <v>160</v>
      </c>
      <c r="D29" s="59" t="s">
        <v>157</v>
      </c>
      <c r="E29" s="269" t="s">
        <v>279</v>
      </c>
      <c r="F29" s="270" t="s">
        <v>195</v>
      </c>
      <c r="G29" s="59" t="s">
        <v>158</v>
      </c>
      <c r="H29" s="60">
        <v>10673150.68</v>
      </c>
      <c r="I29" s="60">
        <v>9014635.3787327502</v>
      </c>
      <c r="J29" s="60">
        <v>10218033.1764086</v>
      </c>
      <c r="K29" s="60">
        <v>10673150.68</v>
      </c>
      <c r="L29" s="65">
        <v>9</v>
      </c>
      <c r="M29" s="65">
        <v>0.1</v>
      </c>
      <c r="N29" s="65">
        <f t="shared" si="0"/>
        <v>5.3165994804028301E-5</v>
      </c>
      <c r="O29" s="65">
        <f t="shared" si="1"/>
        <v>5.0113965841063882E-2</v>
      </c>
    </row>
    <row r="30" spans="1:15" ht="16.5" customHeight="1">
      <c r="A30" s="59" t="s">
        <v>175</v>
      </c>
      <c r="B30" s="59" t="s">
        <v>194</v>
      </c>
      <c r="C30" s="59" t="s">
        <v>160</v>
      </c>
      <c r="D30" s="59" t="s">
        <v>157</v>
      </c>
      <c r="E30" s="269" t="s">
        <v>280</v>
      </c>
      <c r="F30" s="270" t="s">
        <v>195</v>
      </c>
      <c r="G30" s="59" t="s">
        <v>158</v>
      </c>
      <c r="H30" s="60">
        <v>5336575.34</v>
      </c>
      <c r="I30" s="60">
        <v>4505772.3350288598</v>
      </c>
      <c r="J30" s="60">
        <v>5109016.5882042898</v>
      </c>
      <c r="K30" s="60">
        <v>5336575.34</v>
      </c>
      <c r="L30" s="65">
        <v>9</v>
      </c>
      <c r="M30" s="65">
        <v>0.1</v>
      </c>
      <c r="N30" s="65">
        <f t="shared" si="0"/>
        <v>2.6582997402014096E-5</v>
      </c>
      <c r="O30" s="65">
        <f t="shared" si="1"/>
        <v>5.0113965841063882E-2</v>
      </c>
    </row>
    <row r="31" spans="1:15" ht="16.5" customHeight="1">
      <c r="A31" s="59" t="s">
        <v>131</v>
      </c>
      <c r="B31" s="59" t="s">
        <v>194</v>
      </c>
      <c r="C31" s="59" t="s">
        <v>160</v>
      </c>
      <c r="D31" s="59" t="s">
        <v>157</v>
      </c>
      <c r="E31" s="269" t="s">
        <v>281</v>
      </c>
      <c r="F31" s="270" t="s">
        <v>282</v>
      </c>
      <c r="G31" s="59" t="s">
        <v>158</v>
      </c>
      <c r="H31" s="60">
        <v>856040688</v>
      </c>
      <c r="I31" s="60">
        <v>763528148.60875297</v>
      </c>
      <c r="J31" s="60">
        <v>848934868.89433002</v>
      </c>
      <c r="K31" s="60">
        <v>856040688</v>
      </c>
      <c r="L31" s="65">
        <v>8.5</v>
      </c>
      <c r="M31" s="65">
        <v>0.1</v>
      </c>
      <c r="N31" s="65">
        <f t="shared" si="0"/>
        <v>4.4171384110203204E-3</v>
      </c>
      <c r="O31" s="65">
        <f t="shared" si="1"/>
        <v>5.0113965841063882E-2</v>
      </c>
    </row>
    <row r="32" spans="1:15" ht="16.5" customHeight="1">
      <c r="A32" s="59" t="s">
        <v>140</v>
      </c>
      <c r="B32" s="59" t="s">
        <v>188</v>
      </c>
      <c r="C32" s="59" t="s">
        <v>185</v>
      </c>
      <c r="D32" s="59" t="s">
        <v>157</v>
      </c>
      <c r="E32" s="269" t="s">
        <v>283</v>
      </c>
      <c r="F32" s="270" t="s">
        <v>284</v>
      </c>
      <c r="G32" s="59" t="s">
        <v>158</v>
      </c>
      <c r="H32" s="60">
        <v>1588569862.66644</v>
      </c>
      <c r="I32" s="60">
        <v>897235515.27083004</v>
      </c>
      <c r="J32" s="60">
        <v>1027747283.93514</v>
      </c>
      <c r="K32" s="60">
        <v>1588569862.66644</v>
      </c>
      <c r="L32" s="65">
        <v>10</v>
      </c>
      <c r="M32" s="65">
        <v>0.1</v>
      </c>
      <c r="N32" s="65">
        <f t="shared" si="0"/>
        <v>5.3475268492673813E-3</v>
      </c>
      <c r="O32" s="65">
        <f t="shared" si="1"/>
        <v>0.13565842986399346</v>
      </c>
    </row>
    <row r="33" spans="1:15" ht="16.5" customHeight="1">
      <c r="A33" s="59" t="s">
        <v>131</v>
      </c>
      <c r="B33" s="59" t="s">
        <v>136</v>
      </c>
      <c r="C33" s="59" t="s">
        <v>156</v>
      </c>
      <c r="D33" s="59" t="s">
        <v>157</v>
      </c>
      <c r="E33" s="269" t="s">
        <v>285</v>
      </c>
      <c r="F33" s="270" t="s">
        <v>286</v>
      </c>
      <c r="G33" s="59" t="s">
        <v>158</v>
      </c>
      <c r="H33" s="60">
        <v>63753430</v>
      </c>
      <c r="I33" s="60">
        <v>44119599.551101901</v>
      </c>
      <c r="J33" s="60">
        <v>51428526.778648302</v>
      </c>
      <c r="K33" s="60">
        <v>63753430</v>
      </c>
      <c r="L33" s="65">
        <v>10</v>
      </c>
      <c r="M33" s="65">
        <v>0.1</v>
      </c>
      <c r="N33" s="65">
        <f t="shared" si="0"/>
        <v>2.6759051769427417E-4</v>
      </c>
      <c r="O33" s="65">
        <f t="shared" si="1"/>
        <v>1.1262550856395409E-2</v>
      </c>
    </row>
    <row r="34" spans="1:15" ht="16.5" customHeight="1">
      <c r="A34" s="59" t="s">
        <v>140</v>
      </c>
      <c r="B34" s="59" t="s">
        <v>188</v>
      </c>
      <c r="C34" s="59" t="s">
        <v>185</v>
      </c>
      <c r="D34" s="59" t="s">
        <v>157</v>
      </c>
      <c r="E34" s="269">
        <v>44221</v>
      </c>
      <c r="F34" s="270" t="s">
        <v>287</v>
      </c>
      <c r="G34" s="59" t="s">
        <v>158</v>
      </c>
      <c r="H34" s="60">
        <v>449694616.439583</v>
      </c>
      <c r="I34" s="60">
        <v>323897453.215841</v>
      </c>
      <c r="J34" s="60">
        <v>325725646.58327299</v>
      </c>
      <c r="K34" s="60">
        <v>449694616.439583</v>
      </c>
      <c r="L34" s="65">
        <v>9.25</v>
      </c>
      <c r="M34" s="65">
        <v>0.1</v>
      </c>
      <c r="N34" s="65">
        <f t="shared" si="0"/>
        <v>1.6948005291045412E-3</v>
      </c>
      <c r="O34" s="65">
        <f t="shared" si="1"/>
        <v>0.13565842986399346</v>
      </c>
    </row>
    <row r="35" spans="1:15" ht="16.5" customHeight="1">
      <c r="A35" s="59" t="s">
        <v>175</v>
      </c>
      <c r="B35" s="59" t="s">
        <v>135</v>
      </c>
      <c r="C35" s="59" t="s">
        <v>160</v>
      </c>
      <c r="D35" s="59" t="s">
        <v>157</v>
      </c>
      <c r="E35" s="269" t="s">
        <v>288</v>
      </c>
      <c r="F35" s="270" t="s">
        <v>179</v>
      </c>
      <c r="G35" s="59" t="s">
        <v>158</v>
      </c>
      <c r="H35" s="60">
        <v>3387945.2054920001</v>
      </c>
      <c r="I35" s="60">
        <v>2997860.5133498101</v>
      </c>
      <c r="J35" s="60">
        <v>3387945.2054920001</v>
      </c>
      <c r="K35" s="60">
        <v>3387945.2054920001</v>
      </c>
      <c r="L35" s="65">
        <v>9</v>
      </c>
      <c r="M35" s="65">
        <v>0.1</v>
      </c>
      <c r="N35" s="65">
        <f t="shared" si="0"/>
        <v>1.7627998860621184E-5</v>
      </c>
      <c r="O35" s="65">
        <f t="shared" si="1"/>
        <v>0.1168603618487451</v>
      </c>
    </row>
    <row r="36" spans="1:15" ht="16.5" customHeight="1">
      <c r="A36" s="59" t="s">
        <v>131</v>
      </c>
      <c r="B36" s="59" t="s">
        <v>180</v>
      </c>
      <c r="C36" s="59" t="s">
        <v>156</v>
      </c>
      <c r="D36" s="59" t="s">
        <v>157</v>
      </c>
      <c r="E36" s="269" t="s">
        <v>166</v>
      </c>
      <c r="F36" s="270" t="s">
        <v>289</v>
      </c>
      <c r="G36" s="59" t="s">
        <v>158</v>
      </c>
      <c r="H36" s="60">
        <v>560164388</v>
      </c>
      <c r="I36" s="60">
        <v>447066817.50540799</v>
      </c>
      <c r="J36" s="60">
        <v>507724189.39172</v>
      </c>
      <c r="K36" s="60">
        <v>560164388</v>
      </c>
      <c r="L36" s="65">
        <v>8</v>
      </c>
      <c r="M36" s="65">
        <v>0.1</v>
      </c>
      <c r="N36" s="65">
        <f t="shared" si="0"/>
        <v>2.641766879109636E-3</v>
      </c>
      <c r="O36" s="65">
        <f t="shared" si="1"/>
        <v>6.1666684613555074E-2</v>
      </c>
    </row>
    <row r="37" spans="1:15" ht="16.5" customHeight="1">
      <c r="A37" s="59" t="s">
        <v>131</v>
      </c>
      <c r="B37" s="59" t="s">
        <v>180</v>
      </c>
      <c r="C37" s="59" t="s">
        <v>156</v>
      </c>
      <c r="D37" s="59" t="s">
        <v>157</v>
      </c>
      <c r="E37" s="269" t="s">
        <v>290</v>
      </c>
      <c r="F37" s="270" t="s">
        <v>291</v>
      </c>
      <c r="G37" s="59" t="s">
        <v>158</v>
      </c>
      <c r="H37" s="60">
        <v>424425940</v>
      </c>
      <c r="I37" s="60">
        <v>308476647.36583</v>
      </c>
      <c r="J37" s="60">
        <v>353247444.71693701</v>
      </c>
      <c r="K37" s="60">
        <v>424425940</v>
      </c>
      <c r="L37" s="65">
        <v>8.5</v>
      </c>
      <c r="M37" s="65">
        <v>0.1</v>
      </c>
      <c r="N37" s="65">
        <f t="shared" si="0"/>
        <v>1.8380006686333683E-3</v>
      </c>
      <c r="O37" s="65">
        <f t="shared" si="1"/>
        <v>6.1666684613555074E-2</v>
      </c>
    </row>
    <row r="38" spans="1:15" ht="16.5" customHeight="1">
      <c r="A38" s="59" t="s">
        <v>131</v>
      </c>
      <c r="B38" s="59" t="s">
        <v>180</v>
      </c>
      <c r="C38" s="59" t="s">
        <v>156</v>
      </c>
      <c r="D38" s="59" t="s">
        <v>157</v>
      </c>
      <c r="E38" s="269" t="s">
        <v>292</v>
      </c>
      <c r="F38" s="270" t="s">
        <v>293</v>
      </c>
      <c r="G38" s="59" t="s">
        <v>158</v>
      </c>
      <c r="H38" s="60">
        <v>171728751</v>
      </c>
      <c r="I38" s="60">
        <v>137311438.44988999</v>
      </c>
      <c r="J38" s="60">
        <v>154732975.871829</v>
      </c>
      <c r="K38" s="60">
        <v>171728751</v>
      </c>
      <c r="L38" s="65">
        <v>8</v>
      </c>
      <c r="M38" s="65">
        <v>0.1</v>
      </c>
      <c r="N38" s="65">
        <f t="shared" si="0"/>
        <v>8.050994207189422E-4</v>
      </c>
      <c r="O38" s="65">
        <f t="shared" si="1"/>
        <v>6.1666684613555074E-2</v>
      </c>
    </row>
    <row r="39" spans="1:15" ht="16.5" customHeight="1">
      <c r="A39" s="59" t="s">
        <v>131</v>
      </c>
      <c r="B39" s="59" t="s">
        <v>139</v>
      </c>
      <c r="C39" s="59" t="s">
        <v>156</v>
      </c>
      <c r="D39" s="59" t="s">
        <v>157</v>
      </c>
      <c r="E39" s="269" t="s">
        <v>177</v>
      </c>
      <c r="F39" s="270" t="s">
        <v>294</v>
      </c>
      <c r="G39" s="59" t="s">
        <v>158</v>
      </c>
      <c r="H39" s="60">
        <v>331816440</v>
      </c>
      <c r="I39" s="60">
        <v>270622998.452658</v>
      </c>
      <c r="J39" s="60">
        <v>300624972.15924102</v>
      </c>
      <c r="K39" s="60">
        <v>331816440</v>
      </c>
      <c r="L39" s="65">
        <v>7</v>
      </c>
      <c r="M39" s="65">
        <v>0.1</v>
      </c>
      <c r="N39" s="65">
        <f t="shared" si="0"/>
        <v>1.5641978678128565E-3</v>
      </c>
      <c r="O39" s="65">
        <f t="shared" si="1"/>
        <v>3.6449339662648364E-2</v>
      </c>
    </row>
    <row r="40" spans="1:15" ht="16.5" customHeight="1">
      <c r="A40" s="59" t="s">
        <v>131</v>
      </c>
      <c r="B40" s="59" t="s">
        <v>136</v>
      </c>
      <c r="C40" s="59" t="s">
        <v>156</v>
      </c>
      <c r="D40" s="59" t="s">
        <v>157</v>
      </c>
      <c r="E40" s="269" t="s">
        <v>295</v>
      </c>
      <c r="F40" s="270" t="s">
        <v>296</v>
      </c>
      <c r="G40" s="59" t="s">
        <v>158</v>
      </c>
      <c r="H40" s="60">
        <v>161219178</v>
      </c>
      <c r="I40" s="60">
        <v>136564305.73516801</v>
      </c>
      <c r="J40" s="60">
        <v>152790496.13905099</v>
      </c>
      <c r="K40" s="60">
        <v>161219178</v>
      </c>
      <c r="L40" s="65">
        <v>10</v>
      </c>
      <c r="M40" s="65">
        <v>0.1</v>
      </c>
      <c r="N40" s="65">
        <f t="shared" si="0"/>
        <v>7.9499240055206266E-4</v>
      </c>
      <c r="O40" s="65">
        <f t="shared" si="1"/>
        <v>1.1262550856395409E-2</v>
      </c>
    </row>
    <row r="41" spans="1:15" ht="16.5" customHeight="1">
      <c r="A41" s="59" t="s">
        <v>131</v>
      </c>
      <c r="B41" s="59" t="s">
        <v>180</v>
      </c>
      <c r="C41" s="59" t="s">
        <v>156</v>
      </c>
      <c r="D41" s="59" t="s">
        <v>157</v>
      </c>
      <c r="E41" s="269" t="s">
        <v>297</v>
      </c>
      <c r="F41" s="270" t="s">
        <v>298</v>
      </c>
      <c r="G41" s="59" t="s">
        <v>158</v>
      </c>
      <c r="H41" s="60">
        <v>850817262</v>
      </c>
      <c r="I41" s="60">
        <v>685262797.06264198</v>
      </c>
      <c r="J41" s="60">
        <v>764269413.19226003</v>
      </c>
      <c r="K41" s="60">
        <v>850817262</v>
      </c>
      <c r="L41" s="65">
        <v>7.5</v>
      </c>
      <c r="M41" s="65">
        <v>0.1</v>
      </c>
      <c r="N41" s="65">
        <f t="shared" si="0"/>
        <v>3.9766110511826559E-3</v>
      </c>
      <c r="O41" s="65">
        <f t="shared" si="1"/>
        <v>6.1666684613555074E-2</v>
      </c>
    </row>
    <row r="42" spans="1:15" ht="16.5" customHeight="1">
      <c r="A42" s="59" t="s">
        <v>131</v>
      </c>
      <c r="B42" s="59" t="s">
        <v>134</v>
      </c>
      <c r="C42" s="59" t="s">
        <v>160</v>
      </c>
      <c r="D42" s="59" t="s">
        <v>157</v>
      </c>
      <c r="E42" s="269" t="s">
        <v>299</v>
      </c>
      <c r="F42" s="270" t="s">
        <v>300</v>
      </c>
      <c r="G42" s="59" t="s">
        <v>158</v>
      </c>
      <c r="H42" s="60">
        <v>76066672</v>
      </c>
      <c r="I42" s="60">
        <v>63960496.596080303</v>
      </c>
      <c r="J42" s="60">
        <v>70227659.978254706</v>
      </c>
      <c r="K42" s="60">
        <v>76066672</v>
      </c>
      <c r="L42" s="65">
        <v>6.5</v>
      </c>
      <c r="M42" s="65">
        <v>0.1</v>
      </c>
      <c r="N42" s="65">
        <f t="shared" si="0"/>
        <v>3.654052928819392E-4</v>
      </c>
      <c r="O42" s="65">
        <f t="shared" si="1"/>
        <v>3.654052928819392E-4</v>
      </c>
    </row>
    <row r="43" spans="1:15" ht="16.5" customHeight="1">
      <c r="A43" s="59" t="s">
        <v>131</v>
      </c>
      <c r="B43" s="59" t="s">
        <v>190</v>
      </c>
      <c r="C43" s="59" t="s">
        <v>156</v>
      </c>
      <c r="D43" s="59" t="s">
        <v>157</v>
      </c>
      <c r="E43" s="269" t="s">
        <v>299</v>
      </c>
      <c r="F43" s="270" t="s">
        <v>301</v>
      </c>
      <c r="G43" s="59" t="s">
        <v>158</v>
      </c>
      <c r="H43" s="60">
        <v>23555067</v>
      </c>
      <c r="I43" s="60">
        <v>18365297.2487959</v>
      </c>
      <c r="J43" s="60">
        <v>20446157.094243199</v>
      </c>
      <c r="K43" s="60">
        <v>23555067</v>
      </c>
      <c r="L43" s="65">
        <v>8</v>
      </c>
      <c r="M43" s="65">
        <v>0.1</v>
      </c>
      <c r="N43" s="65">
        <f t="shared" si="0"/>
        <v>1.0638449328434747E-4</v>
      </c>
      <c r="O43" s="65">
        <f t="shared" si="1"/>
        <v>4.8439787680410254E-3</v>
      </c>
    </row>
    <row r="44" spans="1:15" ht="16.5" customHeight="1">
      <c r="A44" s="59" t="s">
        <v>140</v>
      </c>
      <c r="B44" s="59" t="s">
        <v>254</v>
      </c>
      <c r="C44" s="59" t="s">
        <v>263</v>
      </c>
      <c r="D44" s="59" t="s">
        <v>157</v>
      </c>
      <c r="E44" s="269" t="s">
        <v>302</v>
      </c>
      <c r="F44" s="270" t="s">
        <v>303</v>
      </c>
      <c r="G44" s="59" t="s">
        <v>158</v>
      </c>
      <c r="H44" s="60">
        <v>52614794.52036</v>
      </c>
      <c r="I44" s="60">
        <v>35864672.187872499</v>
      </c>
      <c r="J44" s="60">
        <v>40248713.036975697</v>
      </c>
      <c r="K44" s="60">
        <v>52614794.52036</v>
      </c>
      <c r="L44" s="65">
        <v>9</v>
      </c>
      <c r="M44" s="65">
        <v>0.1</v>
      </c>
      <c r="N44" s="65">
        <f t="shared" si="0"/>
        <v>2.0942023100230212E-4</v>
      </c>
      <c r="O44" s="65">
        <f t="shared" si="1"/>
        <v>1.065464742747457E-3</v>
      </c>
    </row>
    <row r="45" spans="1:15" ht="16.5" customHeight="1">
      <c r="A45" s="59" t="s">
        <v>133</v>
      </c>
      <c r="B45" s="59" t="s">
        <v>163</v>
      </c>
      <c r="C45" s="59" t="s">
        <v>160</v>
      </c>
      <c r="D45" s="59" t="s">
        <v>157</v>
      </c>
      <c r="E45" s="269" t="s">
        <v>304</v>
      </c>
      <c r="F45" s="270" t="s">
        <v>168</v>
      </c>
      <c r="G45" s="59" t="s">
        <v>158</v>
      </c>
      <c r="H45" s="60">
        <v>49598630.137039997</v>
      </c>
      <c r="I45" s="60">
        <v>39204098.059701197</v>
      </c>
      <c r="J45" s="60">
        <v>43747921.814663596</v>
      </c>
      <c r="K45" s="60">
        <v>49598630.137039997</v>
      </c>
      <c r="L45" s="65">
        <v>13.75</v>
      </c>
      <c r="M45" s="65">
        <v>0.1</v>
      </c>
      <c r="N45" s="65">
        <f t="shared" si="0"/>
        <v>2.27627151304958E-4</v>
      </c>
      <c r="O45" s="65">
        <f t="shared" si="1"/>
        <v>1.5709544263207476E-3</v>
      </c>
    </row>
    <row r="46" spans="1:15" ht="16.5" customHeight="1">
      <c r="A46" s="59" t="s">
        <v>131</v>
      </c>
      <c r="B46" s="59" t="s">
        <v>190</v>
      </c>
      <c r="C46" s="59" t="s">
        <v>156</v>
      </c>
      <c r="D46" s="59" t="s">
        <v>157</v>
      </c>
      <c r="E46" s="269" t="s">
        <v>304</v>
      </c>
      <c r="F46" s="270" t="s">
        <v>305</v>
      </c>
      <c r="G46" s="59" t="s">
        <v>158</v>
      </c>
      <c r="H46" s="60">
        <v>168176301</v>
      </c>
      <c r="I46" s="60">
        <v>137892071.79745701</v>
      </c>
      <c r="J46" s="60">
        <v>151610133.03998801</v>
      </c>
      <c r="K46" s="60">
        <v>168176301</v>
      </c>
      <c r="L46" s="65">
        <v>6.9</v>
      </c>
      <c r="M46" s="65">
        <v>0.1</v>
      </c>
      <c r="N46" s="65">
        <f t="shared" si="0"/>
        <v>7.8885079019435332E-4</v>
      </c>
      <c r="O46" s="65">
        <f t="shared" si="1"/>
        <v>4.8439787680410254E-3</v>
      </c>
    </row>
    <row r="47" spans="1:15" ht="16.5" customHeight="1">
      <c r="A47" s="59" t="s">
        <v>140</v>
      </c>
      <c r="B47" s="59" t="s">
        <v>255</v>
      </c>
      <c r="C47" s="59" t="s">
        <v>185</v>
      </c>
      <c r="D47" s="59" t="s">
        <v>157</v>
      </c>
      <c r="E47" s="269" t="s">
        <v>306</v>
      </c>
      <c r="F47" s="270" t="s">
        <v>307</v>
      </c>
      <c r="G47" s="59" t="s">
        <v>158</v>
      </c>
      <c r="H47" s="60">
        <v>9598496219.1915398</v>
      </c>
      <c r="I47" s="60">
        <v>5986065541.0861998</v>
      </c>
      <c r="J47" s="60">
        <v>5786188339.3221903</v>
      </c>
      <c r="K47" s="60">
        <v>9598496219.1915398</v>
      </c>
      <c r="L47" s="65">
        <v>8</v>
      </c>
      <c r="M47" s="65">
        <v>0.1</v>
      </c>
      <c r="N47" s="65">
        <f t="shared" si="0"/>
        <v>3.0106425950327257E-2</v>
      </c>
      <c r="O47" s="65">
        <f t="shared" si="1"/>
        <v>3.8676285552457536E-2</v>
      </c>
    </row>
    <row r="48" spans="1:15" ht="16.5" customHeight="1">
      <c r="A48" s="59" t="s">
        <v>131</v>
      </c>
      <c r="B48" s="59" t="s">
        <v>190</v>
      </c>
      <c r="C48" s="59" t="s">
        <v>156</v>
      </c>
      <c r="D48" s="59" t="s">
        <v>157</v>
      </c>
      <c r="E48" s="269" t="s">
        <v>308</v>
      </c>
      <c r="F48" s="270" t="s">
        <v>309</v>
      </c>
      <c r="G48" s="59" t="s">
        <v>158</v>
      </c>
      <c r="H48" s="60">
        <v>125572603</v>
      </c>
      <c r="I48" s="60">
        <v>102445114.323732</v>
      </c>
      <c r="J48" s="60">
        <v>113134075.28114</v>
      </c>
      <c r="K48" s="60">
        <v>125572603</v>
      </c>
      <c r="L48" s="65">
        <v>13</v>
      </c>
      <c r="M48" s="65">
        <v>0.1</v>
      </c>
      <c r="N48" s="65">
        <f t="shared" si="0"/>
        <v>5.8865395665800018E-4</v>
      </c>
      <c r="O48" s="65">
        <f t="shared" si="1"/>
        <v>4.8439787680410254E-3</v>
      </c>
    </row>
    <row r="49" spans="1:15" ht="16.5" customHeight="1">
      <c r="A49" s="59" t="s">
        <v>131</v>
      </c>
      <c r="B49" s="59" t="s">
        <v>190</v>
      </c>
      <c r="C49" s="59" t="s">
        <v>156</v>
      </c>
      <c r="D49" s="59" t="s">
        <v>157</v>
      </c>
      <c r="E49" s="269" t="s">
        <v>308</v>
      </c>
      <c r="F49" s="270" t="s">
        <v>309</v>
      </c>
      <c r="G49" s="59" t="s">
        <v>158</v>
      </c>
      <c r="H49" s="60">
        <v>122006844</v>
      </c>
      <c r="I49" s="60">
        <v>99219138.864304394</v>
      </c>
      <c r="J49" s="60">
        <v>109671630.85969201</v>
      </c>
      <c r="K49" s="60">
        <v>122006844</v>
      </c>
      <c r="L49" s="65">
        <v>12.75</v>
      </c>
      <c r="M49" s="65">
        <v>0.1</v>
      </c>
      <c r="N49" s="65">
        <f t="shared" si="0"/>
        <v>5.7063832694317852E-4</v>
      </c>
      <c r="O49" s="65">
        <f t="shared" si="1"/>
        <v>4.8439787680410254E-3</v>
      </c>
    </row>
    <row r="50" spans="1:15" ht="16.5" customHeight="1">
      <c r="A50" s="59" t="s">
        <v>131</v>
      </c>
      <c r="B50" s="59" t="s">
        <v>190</v>
      </c>
      <c r="C50" s="59" t="s">
        <v>156</v>
      </c>
      <c r="D50" s="59" t="s">
        <v>157</v>
      </c>
      <c r="E50" s="269" t="s">
        <v>308</v>
      </c>
      <c r="F50" s="270" t="s">
        <v>310</v>
      </c>
      <c r="G50" s="59" t="s">
        <v>158</v>
      </c>
      <c r="H50" s="60">
        <v>62732881</v>
      </c>
      <c r="I50" s="60">
        <v>47586946.431045897</v>
      </c>
      <c r="J50" s="60">
        <v>53124206.493553102</v>
      </c>
      <c r="K50" s="60">
        <v>62732881</v>
      </c>
      <c r="L50" s="65">
        <v>11</v>
      </c>
      <c r="M50" s="65">
        <v>0.1</v>
      </c>
      <c r="N50" s="65">
        <f t="shared" si="0"/>
        <v>2.7641339949114176E-4</v>
      </c>
      <c r="O50" s="65">
        <f t="shared" si="1"/>
        <v>4.8439787680410254E-3</v>
      </c>
    </row>
    <row r="51" spans="1:15" ht="16.5" customHeight="1">
      <c r="A51" s="59" t="s">
        <v>140</v>
      </c>
      <c r="B51" s="59" t="s">
        <v>256</v>
      </c>
      <c r="C51" s="59" t="s">
        <v>161</v>
      </c>
      <c r="D51" s="59" t="s">
        <v>157</v>
      </c>
      <c r="E51" s="269" t="s">
        <v>311</v>
      </c>
      <c r="F51" s="270" t="s">
        <v>181</v>
      </c>
      <c r="G51" s="59" t="s">
        <v>158</v>
      </c>
      <c r="H51" s="60">
        <v>12065424.657561</v>
      </c>
      <c r="I51" s="60">
        <v>8933006.4153506793</v>
      </c>
      <c r="J51" s="60">
        <v>9817012.5050118491</v>
      </c>
      <c r="K51" s="60">
        <v>12065424.657561</v>
      </c>
      <c r="L51" s="65">
        <v>10.5</v>
      </c>
      <c r="M51" s="65">
        <v>0.1</v>
      </c>
      <c r="N51" s="65">
        <f t="shared" si="0"/>
        <v>5.1079422705102966E-5</v>
      </c>
      <c r="O51" s="65">
        <f t="shared" si="1"/>
        <v>5.1079422705102966E-5</v>
      </c>
    </row>
    <row r="52" spans="1:15" ht="16.5" customHeight="1">
      <c r="A52" s="59" t="s">
        <v>131</v>
      </c>
      <c r="B52" s="59" t="s">
        <v>190</v>
      </c>
      <c r="C52" s="59" t="s">
        <v>156</v>
      </c>
      <c r="D52" s="59" t="s">
        <v>157</v>
      </c>
      <c r="E52" s="269" t="s">
        <v>312</v>
      </c>
      <c r="F52" s="270" t="s">
        <v>313</v>
      </c>
      <c r="G52" s="59" t="s">
        <v>158</v>
      </c>
      <c r="H52" s="60">
        <v>22067942</v>
      </c>
      <c r="I52" s="60">
        <v>18344111.076470502</v>
      </c>
      <c r="J52" s="60">
        <v>20034528.9394284</v>
      </c>
      <c r="K52" s="60">
        <v>22067942</v>
      </c>
      <c r="L52" s="65">
        <v>6.8</v>
      </c>
      <c r="M52" s="65">
        <v>0.1</v>
      </c>
      <c r="N52" s="65">
        <f t="shared" si="0"/>
        <v>1.0424272882124094E-4</v>
      </c>
      <c r="O52" s="65">
        <f t="shared" si="1"/>
        <v>4.8439787680410254E-3</v>
      </c>
    </row>
    <row r="53" spans="1:15" ht="16.5" customHeight="1">
      <c r="A53" s="59" t="s">
        <v>131</v>
      </c>
      <c r="B53" s="59" t="s">
        <v>132</v>
      </c>
      <c r="C53" s="59" t="s">
        <v>156</v>
      </c>
      <c r="D53" s="59" t="s">
        <v>157</v>
      </c>
      <c r="E53" s="269" t="s">
        <v>314</v>
      </c>
      <c r="F53" s="270" t="s">
        <v>315</v>
      </c>
      <c r="G53" s="59" t="s">
        <v>158</v>
      </c>
      <c r="H53" s="60">
        <v>214414276</v>
      </c>
      <c r="I53" s="60">
        <v>191010841.32117099</v>
      </c>
      <c r="J53" s="60">
        <v>205358770.86944699</v>
      </c>
      <c r="K53" s="60">
        <v>214414276</v>
      </c>
      <c r="L53" s="65">
        <v>5.8</v>
      </c>
      <c r="M53" s="65">
        <v>0.1</v>
      </c>
      <c r="N53" s="65">
        <f t="shared" si="0"/>
        <v>1.0685132017592563E-3</v>
      </c>
      <c r="O53" s="65">
        <f t="shared" si="1"/>
        <v>1.8644045131196371E-3</v>
      </c>
    </row>
    <row r="54" spans="1:15" ht="16.5" customHeight="1">
      <c r="A54" s="59" t="s">
        <v>131</v>
      </c>
      <c r="B54" s="59" t="s">
        <v>190</v>
      </c>
      <c r="C54" s="59" t="s">
        <v>156</v>
      </c>
      <c r="D54" s="59" t="s">
        <v>157</v>
      </c>
      <c r="E54" s="269" t="s">
        <v>316</v>
      </c>
      <c r="F54" s="270" t="s">
        <v>317</v>
      </c>
      <c r="G54" s="59" t="s">
        <v>158</v>
      </c>
      <c r="H54" s="60">
        <v>40739740</v>
      </c>
      <c r="I54" s="60">
        <v>36723519.515635997</v>
      </c>
      <c r="J54" s="60">
        <v>40327325.236879103</v>
      </c>
      <c r="K54" s="60">
        <v>40739740</v>
      </c>
      <c r="L54" s="65">
        <v>9</v>
      </c>
      <c r="M54" s="65">
        <v>0.1</v>
      </c>
      <c r="N54" s="65">
        <f t="shared" si="0"/>
        <v>2.0982926234321101E-4</v>
      </c>
      <c r="O54" s="65">
        <f t="shared" si="1"/>
        <v>4.8439787680410254E-3</v>
      </c>
    </row>
    <row r="55" spans="1:15" ht="16.5" customHeight="1">
      <c r="A55" s="59" t="s">
        <v>131</v>
      </c>
      <c r="B55" s="59" t="s">
        <v>257</v>
      </c>
      <c r="C55" s="59" t="s">
        <v>160</v>
      </c>
      <c r="D55" s="59" t="s">
        <v>157</v>
      </c>
      <c r="E55" s="269" t="s">
        <v>318</v>
      </c>
      <c r="F55" s="270" t="s">
        <v>319</v>
      </c>
      <c r="G55" s="59" t="s">
        <v>158</v>
      </c>
      <c r="H55" s="60">
        <v>1207506840</v>
      </c>
      <c r="I55" s="60">
        <v>960838470.53341305</v>
      </c>
      <c r="J55" s="60">
        <v>1033032449.47017</v>
      </c>
      <c r="K55" s="60">
        <v>1207506840</v>
      </c>
      <c r="L55" s="65">
        <v>7</v>
      </c>
      <c r="M55" s="65">
        <v>0.1</v>
      </c>
      <c r="N55" s="65">
        <f t="shared" si="0"/>
        <v>5.3750263766737501E-3</v>
      </c>
      <c r="O55" s="65">
        <f t="shared" si="1"/>
        <v>0.13396032858000104</v>
      </c>
    </row>
    <row r="56" spans="1:15" ht="16.5" customHeight="1">
      <c r="A56" s="59" t="s">
        <v>131</v>
      </c>
      <c r="B56" s="59" t="s">
        <v>257</v>
      </c>
      <c r="C56" s="59" t="s">
        <v>160</v>
      </c>
      <c r="D56" s="59" t="s">
        <v>157</v>
      </c>
      <c r="E56" s="269" t="s">
        <v>318</v>
      </c>
      <c r="F56" s="270" t="s">
        <v>320</v>
      </c>
      <c r="G56" s="59" t="s">
        <v>158</v>
      </c>
      <c r="H56" s="60">
        <v>301876710</v>
      </c>
      <c r="I56" s="60">
        <v>242291214.44393</v>
      </c>
      <c r="J56" s="60">
        <v>259873517.70595399</v>
      </c>
      <c r="K56" s="60">
        <v>301876710</v>
      </c>
      <c r="L56" s="65">
        <v>7</v>
      </c>
      <c r="M56" s="65">
        <v>0.1</v>
      </c>
      <c r="N56" s="65">
        <f t="shared" si="0"/>
        <v>1.3521617960645005E-3</v>
      </c>
      <c r="O56" s="65">
        <f t="shared" si="1"/>
        <v>0.13396032858000104</v>
      </c>
    </row>
    <row r="57" spans="1:15" ht="16.5" customHeight="1">
      <c r="A57" s="59" t="s">
        <v>140</v>
      </c>
      <c r="B57" s="59" t="s">
        <v>188</v>
      </c>
      <c r="C57" s="59" t="s">
        <v>185</v>
      </c>
      <c r="D57" s="59" t="s">
        <v>157</v>
      </c>
      <c r="E57" s="269" t="s">
        <v>321</v>
      </c>
      <c r="F57" s="270" t="s">
        <v>322</v>
      </c>
      <c r="G57" s="59" t="s">
        <v>158</v>
      </c>
      <c r="H57" s="60">
        <v>210137671.23345</v>
      </c>
      <c r="I57" s="60">
        <v>150313169.44258201</v>
      </c>
      <c r="J57" s="60">
        <v>163557618.152219</v>
      </c>
      <c r="K57" s="60">
        <v>210137671.23345</v>
      </c>
      <c r="L57" s="65">
        <v>9.25</v>
      </c>
      <c r="M57" s="65">
        <v>0.1</v>
      </c>
      <c r="N57" s="65">
        <f t="shared" si="0"/>
        <v>8.5101538884379082E-4</v>
      </c>
      <c r="O57" s="65">
        <f t="shared" si="1"/>
        <v>0.13565842986399346</v>
      </c>
    </row>
    <row r="58" spans="1:15" ht="16.5" customHeight="1">
      <c r="A58" s="59" t="s">
        <v>140</v>
      </c>
      <c r="B58" s="59" t="s">
        <v>188</v>
      </c>
      <c r="C58" s="59" t="s">
        <v>185</v>
      </c>
      <c r="D58" s="59" t="s">
        <v>157</v>
      </c>
      <c r="E58" s="269" t="s">
        <v>321</v>
      </c>
      <c r="F58" s="270" t="s">
        <v>323</v>
      </c>
      <c r="G58" s="59" t="s">
        <v>158</v>
      </c>
      <c r="H58" s="60">
        <v>22889335.616501</v>
      </c>
      <c r="I58" s="60">
        <v>16878822.312178802</v>
      </c>
      <c r="J58" s="60">
        <v>18365922.5170158</v>
      </c>
      <c r="K58" s="60">
        <v>22889335.616501</v>
      </c>
      <c r="L58" s="65">
        <v>9.25</v>
      </c>
      <c r="M58" s="65">
        <v>0.1</v>
      </c>
      <c r="N58" s="65">
        <f t="shared" si="0"/>
        <v>9.556071352021634E-5</v>
      </c>
      <c r="O58" s="65">
        <f t="shared" si="1"/>
        <v>0.13565842986399346</v>
      </c>
    </row>
    <row r="59" spans="1:15" ht="16.5" customHeight="1">
      <c r="A59" s="59" t="s">
        <v>133</v>
      </c>
      <c r="B59" s="59" t="s">
        <v>163</v>
      </c>
      <c r="C59" s="59" t="s">
        <v>160</v>
      </c>
      <c r="D59" s="59" t="s">
        <v>157</v>
      </c>
      <c r="E59" s="269" t="s">
        <v>321</v>
      </c>
      <c r="F59" s="270" t="s">
        <v>324</v>
      </c>
      <c r="G59" s="59" t="s">
        <v>158</v>
      </c>
      <c r="H59" s="60">
        <v>196706191.780532</v>
      </c>
      <c r="I59" s="60">
        <v>149702019.87515101</v>
      </c>
      <c r="J59" s="60">
        <v>164754932.81073999</v>
      </c>
      <c r="K59" s="60">
        <v>196706191.780532</v>
      </c>
      <c r="L59" s="65">
        <v>12</v>
      </c>
      <c r="M59" s="65">
        <v>0.1</v>
      </c>
      <c r="N59" s="65">
        <f t="shared" si="0"/>
        <v>8.5724520076695869E-4</v>
      </c>
      <c r="O59" s="65">
        <f t="shared" si="1"/>
        <v>1.5709544263207476E-3</v>
      </c>
    </row>
    <row r="60" spans="1:15" ht="16.5" customHeight="1">
      <c r="A60" s="59" t="s">
        <v>131</v>
      </c>
      <c r="B60" s="59" t="s">
        <v>190</v>
      </c>
      <c r="C60" s="59" t="s">
        <v>156</v>
      </c>
      <c r="D60" s="59" t="s">
        <v>157</v>
      </c>
      <c r="E60" s="269" t="s">
        <v>321</v>
      </c>
      <c r="F60" s="270" t="s">
        <v>313</v>
      </c>
      <c r="G60" s="59" t="s">
        <v>158</v>
      </c>
      <c r="H60" s="60">
        <v>33101922</v>
      </c>
      <c r="I60" s="60">
        <v>27501963.2058089</v>
      </c>
      <c r="J60" s="60">
        <v>29982398.328788999</v>
      </c>
      <c r="K60" s="60">
        <v>33101922</v>
      </c>
      <c r="L60" s="65">
        <v>6.8</v>
      </c>
      <c r="M60" s="65">
        <v>0.1</v>
      </c>
      <c r="N60" s="65">
        <f t="shared" si="0"/>
        <v>1.5600301997854463E-4</v>
      </c>
      <c r="O60" s="65">
        <f t="shared" si="1"/>
        <v>4.8439787680410254E-3</v>
      </c>
    </row>
    <row r="61" spans="1:15" ht="16.5" customHeight="1">
      <c r="A61" s="59" t="s">
        <v>131</v>
      </c>
      <c r="B61" s="59" t="s">
        <v>139</v>
      </c>
      <c r="C61" s="59" t="s">
        <v>156</v>
      </c>
      <c r="D61" s="59" t="s">
        <v>157</v>
      </c>
      <c r="E61" s="269" t="s">
        <v>193</v>
      </c>
      <c r="F61" s="270" t="s">
        <v>325</v>
      </c>
      <c r="G61" s="59" t="s">
        <v>158</v>
      </c>
      <c r="H61" s="60">
        <v>113089040</v>
      </c>
      <c r="I61" s="60">
        <v>93821436.431788802</v>
      </c>
      <c r="J61" s="60">
        <v>101315096.26421501</v>
      </c>
      <c r="K61" s="60">
        <v>113089040</v>
      </c>
      <c r="L61" s="65">
        <v>6.5</v>
      </c>
      <c r="M61" s="65">
        <v>0.1</v>
      </c>
      <c r="N61" s="65">
        <f t="shared" si="0"/>
        <v>5.2715799494459242E-4</v>
      </c>
      <c r="O61" s="65">
        <f t="shared" si="1"/>
        <v>3.6449339662648364E-2</v>
      </c>
    </row>
    <row r="62" spans="1:15" ht="16.5" customHeight="1">
      <c r="A62" s="59" t="s">
        <v>131</v>
      </c>
      <c r="B62" s="59" t="s">
        <v>192</v>
      </c>
      <c r="C62" s="59" t="s">
        <v>160</v>
      </c>
      <c r="D62" s="59" t="s">
        <v>157</v>
      </c>
      <c r="E62" s="269" t="s">
        <v>326</v>
      </c>
      <c r="F62" s="270" t="s">
        <v>325</v>
      </c>
      <c r="G62" s="59" t="s">
        <v>158</v>
      </c>
      <c r="H62" s="60">
        <v>333135616</v>
      </c>
      <c r="I62" s="60">
        <v>284179226.97419697</v>
      </c>
      <c r="J62" s="60">
        <v>303249541.81318301</v>
      </c>
      <c r="K62" s="60">
        <v>333135616</v>
      </c>
      <c r="L62" s="65">
        <v>5.5</v>
      </c>
      <c r="M62" s="65">
        <v>0.1</v>
      </c>
      <c r="N62" s="65">
        <f t="shared" si="0"/>
        <v>1.5778539065216027E-3</v>
      </c>
      <c r="O62" s="65">
        <f t="shared" si="1"/>
        <v>3.6759197047628372E-3</v>
      </c>
    </row>
    <row r="63" spans="1:15" ht="16.5" customHeight="1">
      <c r="A63" s="59" t="s">
        <v>131</v>
      </c>
      <c r="B63" s="59" t="s">
        <v>192</v>
      </c>
      <c r="C63" s="59" t="s">
        <v>160</v>
      </c>
      <c r="D63" s="59" t="s">
        <v>157</v>
      </c>
      <c r="E63" s="269" t="s">
        <v>327</v>
      </c>
      <c r="F63" s="270" t="s">
        <v>328</v>
      </c>
      <c r="G63" s="59" t="s">
        <v>158</v>
      </c>
      <c r="H63" s="60">
        <v>104536985</v>
      </c>
      <c r="I63" s="60">
        <v>95541311.136213496</v>
      </c>
      <c r="J63" s="60">
        <v>101314938.35383999</v>
      </c>
      <c r="K63" s="60">
        <v>104536985</v>
      </c>
      <c r="L63" s="65">
        <v>6</v>
      </c>
      <c r="M63" s="65">
        <v>0.1</v>
      </c>
      <c r="N63" s="65">
        <f t="shared" si="0"/>
        <v>5.2715717331267627E-4</v>
      </c>
      <c r="O63" s="65">
        <f t="shared" si="1"/>
        <v>3.6759197047628372E-3</v>
      </c>
    </row>
    <row r="64" spans="1:15" ht="16.5" customHeight="1">
      <c r="A64" s="59" t="s">
        <v>131</v>
      </c>
      <c r="B64" s="59" t="s">
        <v>138</v>
      </c>
      <c r="C64" s="59" t="s">
        <v>160</v>
      </c>
      <c r="D64" s="59" t="s">
        <v>157</v>
      </c>
      <c r="E64" s="269" t="s">
        <v>329</v>
      </c>
      <c r="F64" s="270" t="s">
        <v>330</v>
      </c>
      <c r="G64" s="59" t="s">
        <v>158</v>
      </c>
      <c r="H64" s="60">
        <v>117753425</v>
      </c>
      <c r="I64" s="60">
        <v>103837626.389439</v>
      </c>
      <c r="J64" s="60">
        <v>110023339.430779</v>
      </c>
      <c r="K64" s="60">
        <v>117753425</v>
      </c>
      <c r="L64" s="65">
        <v>9</v>
      </c>
      <c r="M64" s="65">
        <v>0.1</v>
      </c>
      <c r="N64" s="65">
        <f t="shared" si="0"/>
        <v>5.7246832061614043E-4</v>
      </c>
      <c r="O64" s="65">
        <f t="shared" si="1"/>
        <v>4.1568255295549382E-2</v>
      </c>
    </row>
    <row r="65" spans="1:15" ht="16.5" customHeight="1">
      <c r="A65" s="59" t="s">
        <v>140</v>
      </c>
      <c r="B65" s="59" t="s">
        <v>254</v>
      </c>
      <c r="C65" s="59" t="s">
        <v>263</v>
      </c>
      <c r="D65" s="59" t="s">
        <v>157</v>
      </c>
      <c r="E65" s="269" t="s">
        <v>331</v>
      </c>
      <c r="F65" s="270" t="s">
        <v>303</v>
      </c>
      <c r="G65" s="59" t="s">
        <v>158</v>
      </c>
      <c r="H65" s="60">
        <v>40776465.753279001</v>
      </c>
      <c r="I65" s="60">
        <v>29665600.098924302</v>
      </c>
      <c r="J65" s="60">
        <v>32271835.3410764</v>
      </c>
      <c r="K65" s="60">
        <v>40776465.753279001</v>
      </c>
      <c r="L65" s="65">
        <v>9</v>
      </c>
      <c r="M65" s="65">
        <v>0.1</v>
      </c>
      <c r="N65" s="65">
        <f t="shared" si="0"/>
        <v>1.6791531211911526E-4</v>
      </c>
      <c r="O65" s="65">
        <f t="shared" si="1"/>
        <v>1.065464742747457E-3</v>
      </c>
    </row>
    <row r="66" spans="1:15" ht="16.5" customHeight="1">
      <c r="A66" s="59" t="s">
        <v>131</v>
      </c>
      <c r="B66" s="59" t="s">
        <v>257</v>
      </c>
      <c r="C66" s="59" t="s">
        <v>160</v>
      </c>
      <c r="D66" s="59" t="s">
        <v>157</v>
      </c>
      <c r="E66" s="269" t="s">
        <v>332</v>
      </c>
      <c r="F66" s="270" t="s">
        <v>333</v>
      </c>
      <c r="G66" s="59" t="s">
        <v>158</v>
      </c>
      <c r="H66" s="60">
        <v>5432054832</v>
      </c>
      <c r="I66" s="60">
        <v>4332815359.9214296</v>
      </c>
      <c r="J66" s="60">
        <v>4645449218.2301102</v>
      </c>
      <c r="K66" s="60">
        <v>5432054832</v>
      </c>
      <c r="L66" s="65">
        <v>7</v>
      </c>
      <c r="M66" s="65">
        <v>0.1</v>
      </c>
      <c r="N66" s="65">
        <f t="shared" si="0"/>
        <v>2.4170985231191728E-2</v>
      </c>
      <c r="O66" s="65">
        <f t="shared" si="1"/>
        <v>0.13396032858000104</v>
      </c>
    </row>
    <row r="67" spans="1:15" ht="16.5" customHeight="1">
      <c r="A67" s="59" t="s">
        <v>131</v>
      </c>
      <c r="B67" s="59" t="s">
        <v>136</v>
      </c>
      <c r="C67" s="59" t="s">
        <v>156</v>
      </c>
      <c r="D67" s="59" t="s">
        <v>157</v>
      </c>
      <c r="E67" s="269" t="s">
        <v>334</v>
      </c>
      <c r="F67" s="270" t="s">
        <v>335</v>
      </c>
      <c r="G67" s="59" t="s">
        <v>158</v>
      </c>
      <c r="H67" s="60">
        <v>982832876.02999997</v>
      </c>
      <c r="I67" s="60">
        <v>788907406.33295</v>
      </c>
      <c r="J67" s="60">
        <v>861433390.74621904</v>
      </c>
      <c r="K67" s="60">
        <v>982832876.02999997</v>
      </c>
      <c r="L67" s="65">
        <v>7.75</v>
      </c>
      <c r="M67" s="65">
        <v>0.1</v>
      </c>
      <c r="N67" s="65">
        <f t="shared" si="0"/>
        <v>4.4821701383951883E-3</v>
      </c>
      <c r="O67" s="65">
        <f t="shared" si="1"/>
        <v>1.1262550856395409E-2</v>
      </c>
    </row>
    <row r="68" spans="1:15" ht="16.5" customHeight="1">
      <c r="A68" s="59" t="s">
        <v>140</v>
      </c>
      <c r="B68" s="59" t="s">
        <v>188</v>
      </c>
      <c r="C68" s="59" t="s">
        <v>185</v>
      </c>
      <c r="D68" s="59" t="s">
        <v>157</v>
      </c>
      <c r="E68" s="269" t="s">
        <v>331</v>
      </c>
      <c r="F68" s="270" t="s">
        <v>336</v>
      </c>
      <c r="G68" s="59" t="s">
        <v>158</v>
      </c>
      <c r="H68" s="60">
        <v>13856438.356136</v>
      </c>
      <c r="I68" s="60">
        <v>8307831.8100503897</v>
      </c>
      <c r="J68" s="60">
        <v>9076629.9637404103</v>
      </c>
      <c r="K68" s="60">
        <v>13856438.356136</v>
      </c>
      <c r="L68" s="65">
        <v>10</v>
      </c>
      <c r="M68" s="65">
        <v>0.1</v>
      </c>
      <c r="N68" s="65">
        <f t="shared" si="0"/>
        <v>4.7227098714502474E-5</v>
      </c>
      <c r="O68" s="65">
        <f t="shared" si="1"/>
        <v>0.13565842986399346</v>
      </c>
    </row>
    <row r="69" spans="1:15" ht="16.5" customHeight="1">
      <c r="A69" s="59" t="s">
        <v>131</v>
      </c>
      <c r="B69" s="59" t="s">
        <v>192</v>
      </c>
      <c r="C69" s="59" t="s">
        <v>160</v>
      </c>
      <c r="D69" s="59" t="s">
        <v>157</v>
      </c>
      <c r="E69" s="269" t="s">
        <v>337</v>
      </c>
      <c r="F69" s="270" t="s">
        <v>338</v>
      </c>
      <c r="G69" s="59" t="s">
        <v>158</v>
      </c>
      <c r="H69" s="60">
        <v>336049316</v>
      </c>
      <c r="I69" s="60">
        <v>282701051.61955702</v>
      </c>
      <c r="J69" s="60">
        <v>301914720.222826</v>
      </c>
      <c r="K69" s="60">
        <v>336049316</v>
      </c>
      <c r="L69" s="65">
        <v>6</v>
      </c>
      <c r="M69" s="65">
        <v>0.1</v>
      </c>
      <c r="N69" s="65">
        <f t="shared" si="0"/>
        <v>1.5709086249285585E-3</v>
      </c>
      <c r="O69" s="65">
        <f t="shared" si="1"/>
        <v>3.6759197047628372E-3</v>
      </c>
    </row>
    <row r="70" spans="1:15" ht="16.5" customHeight="1">
      <c r="A70" s="59" t="s">
        <v>131</v>
      </c>
      <c r="B70" s="59" t="s">
        <v>190</v>
      </c>
      <c r="C70" s="59" t="s">
        <v>156</v>
      </c>
      <c r="D70" s="59" t="s">
        <v>157</v>
      </c>
      <c r="E70" s="269" t="s">
        <v>339</v>
      </c>
      <c r="F70" s="270" t="s">
        <v>313</v>
      </c>
      <c r="G70" s="59" t="s">
        <v>158</v>
      </c>
      <c r="H70" s="60">
        <v>11033980</v>
      </c>
      <c r="I70" s="60">
        <v>9275791.2760943603</v>
      </c>
      <c r="J70" s="60">
        <v>10015076.7864799</v>
      </c>
      <c r="K70" s="60">
        <v>11033980</v>
      </c>
      <c r="L70" s="65">
        <v>6.8</v>
      </c>
      <c r="M70" s="65">
        <v>0.1</v>
      </c>
      <c r="N70" s="65">
        <f t="shared" ref="N70:N94" si="2">+J70/$C$271</f>
        <v>5.2109981559003177E-5</v>
      </c>
      <c r="O70" s="65">
        <f t="shared" ref="O70:O133" si="3">+SUMIFS($N$5:$N$268,$B$5:$B$268,B70)</f>
        <v>4.8439787680410254E-3</v>
      </c>
    </row>
    <row r="71" spans="1:15" ht="16.5" customHeight="1">
      <c r="A71" s="59" t="s">
        <v>131</v>
      </c>
      <c r="B71" s="59" t="s">
        <v>214</v>
      </c>
      <c r="C71" s="59" t="s">
        <v>160</v>
      </c>
      <c r="D71" s="59" t="s">
        <v>157</v>
      </c>
      <c r="E71" s="269" t="s">
        <v>211</v>
      </c>
      <c r="F71" s="270" t="s">
        <v>340</v>
      </c>
      <c r="G71" s="59" t="s">
        <v>158</v>
      </c>
      <c r="H71" s="60">
        <v>808202740</v>
      </c>
      <c r="I71" s="60">
        <v>681626760.47229803</v>
      </c>
      <c r="J71" s="60">
        <v>725297941.61233604</v>
      </c>
      <c r="K71" s="60">
        <v>808202740</v>
      </c>
      <c r="L71" s="65">
        <v>7.75</v>
      </c>
      <c r="M71" s="65">
        <v>0.1</v>
      </c>
      <c r="N71" s="65">
        <f t="shared" si="2"/>
        <v>3.7738365035028432E-3</v>
      </c>
      <c r="O71" s="65">
        <f t="shared" si="3"/>
        <v>0.55917166971805143</v>
      </c>
    </row>
    <row r="72" spans="1:15" ht="15" customHeight="1">
      <c r="A72" s="59" t="s">
        <v>131</v>
      </c>
      <c r="B72" s="59" t="s">
        <v>214</v>
      </c>
      <c r="C72" s="59" t="s">
        <v>160</v>
      </c>
      <c r="D72" s="59" t="s">
        <v>157</v>
      </c>
      <c r="E72" s="269" t="s">
        <v>211</v>
      </c>
      <c r="F72" s="270" t="s">
        <v>341</v>
      </c>
      <c r="G72" s="59" t="s">
        <v>158</v>
      </c>
      <c r="H72" s="60">
        <v>635133219</v>
      </c>
      <c r="I72" s="60">
        <v>538583421.01742601</v>
      </c>
      <c r="J72" s="60">
        <v>573089950.84197998</v>
      </c>
      <c r="K72" s="60">
        <v>635133219</v>
      </c>
      <c r="L72" s="65">
        <v>7.75</v>
      </c>
      <c r="M72" s="65">
        <v>0.1</v>
      </c>
      <c r="N72" s="65">
        <f t="shared" si="2"/>
        <v>2.9818749677826598E-3</v>
      </c>
      <c r="O72" s="65">
        <f t="shared" si="3"/>
        <v>0.55917166971805143</v>
      </c>
    </row>
    <row r="73" spans="1:15" ht="16.5" customHeight="1">
      <c r="A73" s="59" t="s">
        <v>131</v>
      </c>
      <c r="B73" s="59" t="s">
        <v>136</v>
      </c>
      <c r="C73" s="59" t="s">
        <v>156</v>
      </c>
      <c r="D73" s="59" t="s">
        <v>157</v>
      </c>
      <c r="E73" s="269" t="s">
        <v>211</v>
      </c>
      <c r="F73" s="270" t="s">
        <v>342</v>
      </c>
      <c r="G73" s="59" t="s">
        <v>158</v>
      </c>
      <c r="H73" s="60">
        <v>154029453</v>
      </c>
      <c r="I73" s="60">
        <v>126068142.979757</v>
      </c>
      <c r="J73" s="60">
        <v>135745190.63439301</v>
      </c>
      <c r="K73" s="60">
        <v>154029453</v>
      </c>
      <c r="L73" s="65">
        <v>7</v>
      </c>
      <c r="M73" s="65">
        <v>0.1</v>
      </c>
      <c r="N73" s="65">
        <f t="shared" si="2"/>
        <v>7.0630306002554858E-4</v>
      </c>
      <c r="O73" s="65">
        <f t="shared" si="3"/>
        <v>1.1262550856395409E-2</v>
      </c>
    </row>
    <row r="74" spans="1:15" ht="16.5" customHeight="1">
      <c r="A74" s="59" t="s">
        <v>131</v>
      </c>
      <c r="B74" s="59" t="s">
        <v>214</v>
      </c>
      <c r="C74" s="59" t="s">
        <v>160</v>
      </c>
      <c r="D74" s="59" t="s">
        <v>157</v>
      </c>
      <c r="E74" s="269" t="s">
        <v>196</v>
      </c>
      <c r="F74" s="270" t="s">
        <v>343</v>
      </c>
      <c r="G74" s="59" t="s">
        <v>158</v>
      </c>
      <c r="H74" s="60">
        <v>1122075288</v>
      </c>
      <c r="I74" s="60">
        <v>957922392.48782504</v>
      </c>
      <c r="J74" s="60">
        <v>1016146539.78116</v>
      </c>
      <c r="K74" s="60">
        <v>1122075288</v>
      </c>
      <c r="L74" s="65">
        <v>6</v>
      </c>
      <c r="M74" s="65">
        <v>0.1</v>
      </c>
      <c r="N74" s="65">
        <f t="shared" si="2"/>
        <v>5.287166397038928E-3</v>
      </c>
      <c r="O74" s="65">
        <f t="shared" si="3"/>
        <v>0.55917166971805143</v>
      </c>
    </row>
    <row r="75" spans="1:15" ht="16.5" customHeight="1">
      <c r="A75" s="59" t="s">
        <v>140</v>
      </c>
      <c r="B75" s="59" t="s">
        <v>254</v>
      </c>
      <c r="C75" s="59" t="s">
        <v>263</v>
      </c>
      <c r="D75" s="59" t="s">
        <v>157</v>
      </c>
      <c r="E75" s="269" t="s">
        <v>196</v>
      </c>
      <c r="F75" s="270" t="s">
        <v>303</v>
      </c>
      <c r="G75" s="59" t="s">
        <v>158</v>
      </c>
      <c r="H75" s="60">
        <v>46037945.205315001</v>
      </c>
      <c r="I75" s="60">
        <v>33725677.564778902</v>
      </c>
      <c r="J75" s="60">
        <v>36505180.850888699</v>
      </c>
      <c r="K75" s="60">
        <v>46037945.205315001</v>
      </c>
      <c r="L75" s="65">
        <v>9</v>
      </c>
      <c r="M75" s="65">
        <v>0.1</v>
      </c>
      <c r="N75" s="65">
        <f t="shared" si="2"/>
        <v>1.8994205850881961E-4</v>
      </c>
      <c r="O75" s="65">
        <f t="shared" si="3"/>
        <v>1.065464742747457E-3</v>
      </c>
    </row>
    <row r="76" spans="1:15" ht="16.5" customHeight="1">
      <c r="A76" s="59" t="s">
        <v>131</v>
      </c>
      <c r="B76" s="59" t="s">
        <v>214</v>
      </c>
      <c r="C76" s="59" t="s">
        <v>160</v>
      </c>
      <c r="D76" s="59" t="s">
        <v>157</v>
      </c>
      <c r="E76" s="269" t="s">
        <v>196</v>
      </c>
      <c r="F76" s="270" t="s">
        <v>344</v>
      </c>
      <c r="G76" s="59" t="s">
        <v>158</v>
      </c>
      <c r="H76" s="60">
        <v>3367214136</v>
      </c>
      <c r="I76" s="60">
        <v>2835848812.3330002</v>
      </c>
      <c r="J76" s="60">
        <v>3014164258.0281</v>
      </c>
      <c r="K76" s="60">
        <v>3367214136</v>
      </c>
      <c r="L76" s="65">
        <v>6</v>
      </c>
      <c r="M76" s="65">
        <v>0.1</v>
      </c>
      <c r="N76" s="65">
        <f t="shared" si="2"/>
        <v>1.5683159225867212E-2</v>
      </c>
      <c r="O76" s="65">
        <f t="shared" si="3"/>
        <v>0.55917166971805143</v>
      </c>
    </row>
    <row r="77" spans="1:15" ht="15" customHeight="1">
      <c r="A77" s="59" t="s">
        <v>131</v>
      </c>
      <c r="B77" s="59" t="s">
        <v>214</v>
      </c>
      <c r="C77" s="59" t="s">
        <v>160</v>
      </c>
      <c r="D77" s="59" t="s">
        <v>157</v>
      </c>
      <c r="E77" s="269" t="s">
        <v>345</v>
      </c>
      <c r="F77" s="270" t="s">
        <v>346</v>
      </c>
      <c r="G77" s="59" t="s">
        <v>158</v>
      </c>
      <c r="H77" s="60">
        <v>578655000</v>
      </c>
      <c r="I77" s="60">
        <v>489365879.25817299</v>
      </c>
      <c r="J77" s="60">
        <v>519556594.85126299</v>
      </c>
      <c r="K77" s="60">
        <v>578655000</v>
      </c>
      <c r="L77" s="65">
        <v>7.75</v>
      </c>
      <c r="M77" s="65">
        <v>0.1</v>
      </c>
      <c r="N77" s="65">
        <f t="shared" si="2"/>
        <v>2.7033327006645751E-3</v>
      </c>
      <c r="O77" s="65">
        <f t="shared" si="3"/>
        <v>0.55917166971805143</v>
      </c>
    </row>
    <row r="78" spans="1:15">
      <c r="A78" s="59" t="s">
        <v>131</v>
      </c>
      <c r="B78" s="59" t="s">
        <v>214</v>
      </c>
      <c r="C78" s="59" t="s">
        <v>160</v>
      </c>
      <c r="D78" s="59" t="s">
        <v>157</v>
      </c>
      <c r="E78" s="269" t="s">
        <v>345</v>
      </c>
      <c r="F78" s="270" t="s">
        <v>341</v>
      </c>
      <c r="G78" s="59" t="s">
        <v>158</v>
      </c>
      <c r="H78" s="60">
        <v>635133219</v>
      </c>
      <c r="I78" s="60">
        <v>539788485.93341899</v>
      </c>
      <c r="J78" s="60">
        <v>573089950.846439</v>
      </c>
      <c r="K78" s="60">
        <v>635133219</v>
      </c>
      <c r="L78" s="65">
        <v>7.75</v>
      </c>
      <c r="M78" s="65">
        <v>0.1</v>
      </c>
      <c r="N78" s="65">
        <f t="shared" si="2"/>
        <v>2.9818749678058609E-3</v>
      </c>
      <c r="O78" s="65">
        <f t="shared" si="3"/>
        <v>0.55917166971805143</v>
      </c>
    </row>
    <row r="79" spans="1:15" ht="15" customHeight="1">
      <c r="A79" s="59" t="s">
        <v>131</v>
      </c>
      <c r="B79" s="59" t="s">
        <v>214</v>
      </c>
      <c r="C79" s="59" t="s">
        <v>160</v>
      </c>
      <c r="D79" s="59" t="s">
        <v>157</v>
      </c>
      <c r="E79" s="269" t="s">
        <v>345</v>
      </c>
      <c r="F79" s="270" t="s">
        <v>340</v>
      </c>
      <c r="G79" s="59" t="s">
        <v>158</v>
      </c>
      <c r="H79" s="60">
        <v>635016438</v>
      </c>
      <c r="I79" s="60">
        <v>536762191.51379901</v>
      </c>
      <c r="J79" s="60">
        <v>569876953.59840202</v>
      </c>
      <c r="K79" s="60">
        <v>635016438</v>
      </c>
      <c r="L79" s="65">
        <v>7.75</v>
      </c>
      <c r="M79" s="65">
        <v>0.1</v>
      </c>
      <c r="N79" s="65">
        <f t="shared" si="2"/>
        <v>2.9651572500175799E-3</v>
      </c>
      <c r="O79" s="65">
        <f t="shared" si="3"/>
        <v>0.55917166971805143</v>
      </c>
    </row>
    <row r="80" spans="1:15" ht="15" customHeight="1">
      <c r="A80" s="59" t="s">
        <v>140</v>
      </c>
      <c r="B80" s="59" t="s">
        <v>188</v>
      </c>
      <c r="C80" s="59" t="s">
        <v>185</v>
      </c>
      <c r="D80" s="59" t="s">
        <v>157</v>
      </c>
      <c r="E80" s="269" t="s">
        <v>347</v>
      </c>
      <c r="F80" s="270" t="s">
        <v>336</v>
      </c>
      <c r="G80" s="59" t="s">
        <v>158</v>
      </c>
      <c r="H80" s="60">
        <v>15588493.150653001</v>
      </c>
      <c r="I80" s="60">
        <v>8211890.7861848501</v>
      </c>
      <c r="J80" s="60">
        <v>9076277.9469640609</v>
      </c>
      <c r="K80" s="60">
        <v>15588493.150653001</v>
      </c>
      <c r="L80" s="65">
        <v>10</v>
      </c>
      <c r="M80" s="65">
        <v>0.1</v>
      </c>
      <c r="N80" s="65">
        <f t="shared" si="2"/>
        <v>4.7225267117190233E-5</v>
      </c>
      <c r="O80" s="65">
        <f t="shared" si="3"/>
        <v>0.13565842986399346</v>
      </c>
    </row>
    <row r="81" spans="1:15" ht="15" customHeight="1">
      <c r="A81" s="59" t="s">
        <v>131</v>
      </c>
      <c r="B81" s="59" t="s">
        <v>214</v>
      </c>
      <c r="C81" s="59" t="s">
        <v>160</v>
      </c>
      <c r="D81" s="59" t="s">
        <v>157</v>
      </c>
      <c r="E81" s="269" t="s">
        <v>348</v>
      </c>
      <c r="F81" s="270" t="s">
        <v>349</v>
      </c>
      <c r="G81" s="59" t="s">
        <v>158</v>
      </c>
      <c r="H81" s="60">
        <v>571428247</v>
      </c>
      <c r="I81" s="60">
        <v>498513626.981749</v>
      </c>
      <c r="J81" s="60">
        <v>526448955.591627</v>
      </c>
      <c r="K81" s="60">
        <v>571428247</v>
      </c>
      <c r="L81" s="65">
        <v>7</v>
      </c>
      <c r="M81" s="65">
        <v>0.1</v>
      </c>
      <c r="N81" s="65">
        <f t="shared" si="2"/>
        <v>2.7391947113845749E-3</v>
      </c>
      <c r="O81" s="65">
        <f t="shared" si="3"/>
        <v>0.55917166971805143</v>
      </c>
    </row>
    <row r="82" spans="1:15" ht="15" customHeight="1">
      <c r="A82" s="59" t="s">
        <v>131</v>
      </c>
      <c r="B82" s="59" t="s">
        <v>180</v>
      </c>
      <c r="C82" s="59" t="s">
        <v>156</v>
      </c>
      <c r="D82" s="59" t="s">
        <v>157</v>
      </c>
      <c r="E82" s="269" t="s">
        <v>350</v>
      </c>
      <c r="F82" s="270" t="s">
        <v>351</v>
      </c>
      <c r="G82" s="59" t="s">
        <v>158</v>
      </c>
      <c r="H82" s="60">
        <v>649778540</v>
      </c>
      <c r="I82" s="60">
        <v>532921634.58814698</v>
      </c>
      <c r="J82" s="60">
        <v>570666603.97172904</v>
      </c>
      <c r="K82" s="60">
        <v>649778540</v>
      </c>
      <c r="L82" s="65">
        <v>7.25</v>
      </c>
      <c r="M82" s="65">
        <v>0.1</v>
      </c>
      <c r="N82" s="65">
        <f t="shared" si="2"/>
        <v>2.9692659220996232E-3</v>
      </c>
      <c r="O82" s="65">
        <f t="shared" si="3"/>
        <v>6.1666684613555074E-2</v>
      </c>
    </row>
    <row r="83" spans="1:15" ht="15" customHeight="1">
      <c r="A83" s="59" t="s">
        <v>131</v>
      </c>
      <c r="B83" s="59" t="s">
        <v>190</v>
      </c>
      <c r="C83" s="59" t="s">
        <v>156</v>
      </c>
      <c r="D83" s="59" t="s">
        <v>157</v>
      </c>
      <c r="E83" s="269" t="s">
        <v>176</v>
      </c>
      <c r="F83" s="270" t="s">
        <v>352</v>
      </c>
      <c r="G83" s="59" t="s">
        <v>158</v>
      </c>
      <c r="H83" s="60">
        <v>5397876</v>
      </c>
      <c r="I83" s="60">
        <v>4712578.8448484503</v>
      </c>
      <c r="J83" s="60">
        <v>5084826.1998295598</v>
      </c>
      <c r="K83" s="60">
        <v>5397876</v>
      </c>
      <c r="L83" s="65">
        <v>7.85</v>
      </c>
      <c r="M83" s="65">
        <v>0.1</v>
      </c>
      <c r="N83" s="65">
        <f t="shared" si="2"/>
        <v>2.6457131098740812E-5</v>
      </c>
      <c r="O83" s="65">
        <f t="shared" si="3"/>
        <v>4.8439787680410254E-3</v>
      </c>
    </row>
    <row r="84" spans="1:15" ht="15" customHeight="1">
      <c r="A84" s="59" t="s">
        <v>131</v>
      </c>
      <c r="B84" s="59" t="s">
        <v>190</v>
      </c>
      <c r="C84" s="59" t="s">
        <v>156</v>
      </c>
      <c r="D84" s="59" t="s">
        <v>157</v>
      </c>
      <c r="E84" s="269" t="s">
        <v>176</v>
      </c>
      <c r="F84" s="270" t="s">
        <v>353</v>
      </c>
      <c r="G84" s="59" t="s">
        <v>158</v>
      </c>
      <c r="H84" s="60">
        <v>4318300</v>
      </c>
      <c r="I84" s="60">
        <v>3763692.91870972</v>
      </c>
      <c r="J84" s="60">
        <v>4060958.2417655699</v>
      </c>
      <c r="K84" s="60">
        <v>4318300</v>
      </c>
      <c r="L84" s="65">
        <v>7.85</v>
      </c>
      <c r="M84" s="65">
        <v>0.1</v>
      </c>
      <c r="N84" s="65">
        <f t="shared" si="2"/>
        <v>2.1129788977350897E-5</v>
      </c>
      <c r="O84" s="65">
        <f t="shared" si="3"/>
        <v>4.8439787680410254E-3</v>
      </c>
    </row>
    <row r="85" spans="1:15">
      <c r="A85" s="59" t="s">
        <v>131</v>
      </c>
      <c r="B85" s="59" t="s">
        <v>190</v>
      </c>
      <c r="C85" s="59" t="s">
        <v>156</v>
      </c>
      <c r="D85" s="59" t="s">
        <v>157</v>
      </c>
      <c r="E85" s="269" t="s">
        <v>176</v>
      </c>
      <c r="F85" s="270" t="s">
        <v>354</v>
      </c>
      <c r="G85" s="59" t="s">
        <v>158</v>
      </c>
      <c r="H85" s="60">
        <v>2120441</v>
      </c>
      <c r="I85" s="60">
        <v>1874677.8040085901</v>
      </c>
      <c r="J85" s="60">
        <v>2022718.06393995</v>
      </c>
      <c r="K85" s="60">
        <v>2120441</v>
      </c>
      <c r="L85" s="65">
        <v>7.85</v>
      </c>
      <c r="M85" s="65">
        <v>0.1</v>
      </c>
      <c r="N85" s="65">
        <f t="shared" si="2"/>
        <v>1.0524512518293006E-5</v>
      </c>
      <c r="O85" s="65">
        <f t="shared" si="3"/>
        <v>4.8439787680410254E-3</v>
      </c>
    </row>
    <row r="86" spans="1:15" ht="15" customHeight="1">
      <c r="A86" s="59" t="s">
        <v>131</v>
      </c>
      <c r="B86" s="59" t="s">
        <v>190</v>
      </c>
      <c r="C86" s="59" t="s">
        <v>156</v>
      </c>
      <c r="D86" s="59" t="s">
        <v>157</v>
      </c>
      <c r="E86" s="269" t="s">
        <v>176</v>
      </c>
      <c r="F86" s="270" t="s">
        <v>355</v>
      </c>
      <c r="G86" s="59" t="s">
        <v>158</v>
      </c>
      <c r="H86" s="60">
        <v>4181235</v>
      </c>
      <c r="I86" s="60">
        <v>3715800.0055422098</v>
      </c>
      <c r="J86" s="60">
        <v>4043881.8962649801</v>
      </c>
      <c r="K86" s="60">
        <v>4181235</v>
      </c>
      <c r="L86" s="65">
        <v>8.75</v>
      </c>
      <c r="M86" s="65">
        <v>0.1</v>
      </c>
      <c r="N86" s="65">
        <f t="shared" si="2"/>
        <v>2.1040938130961761E-5</v>
      </c>
      <c r="O86" s="65">
        <f t="shared" si="3"/>
        <v>4.8439787680410254E-3</v>
      </c>
    </row>
    <row r="87" spans="1:15" ht="15" customHeight="1">
      <c r="A87" s="59" t="s">
        <v>131</v>
      </c>
      <c r="B87" s="59" t="s">
        <v>190</v>
      </c>
      <c r="C87" s="59" t="s">
        <v>156</v>
      </c>
      <c r="D87" s="59" t="s">
        <v>157</v>
      </c>
      <c r="E87" s="269" t="s">
        <v>176</v>
      </c>
      <c r="F87" s="270" t="s">
        <v>356</v>
      </c>
      <c r="G87" s="59" t="s">
        <v>158</v>
      </c>
      <c r="H87" s="60">
        <v>3134589</v>
      </c>
      <c r="I87" s="60">
        <v>2862705.4800012801</v>
      </c>
      <c r="J87" s="60">
        <v>3068309.4965333701</v>
      </c>
      <c r="K87" s="60">
        <v>3134589</v>
      </c>
      <c r="L87" s="65">
        <v>8.5</v>
      </c>
      <c r="M87" s="65">
        <v>0.1</v>
      </c>
      <c r="N87" s="65">
        <f t="shared" si="2"/>
        <v>1.596488521161566E-5</v>
      </c>
      <c r="O87" s="65">
        <f t="shared" si="3"/>
        <v>4.8439787680410254E-3</v>
      </c>
    </row>
    <row r="88" spans="1:15" ht="15" customHeight="1">
      <c r="A88" s="59" t="s">
        <v>131</v>
      </c>
      <c r="B88" s="59" t="s">
        <v>190</v>
      </c>
      <c r="C88" s="59" t="s">
        <v>156</v>
      </c>
      <c r="D88" s="59" t="s">
        <v>157</v>
      </c>
      <c r="E88" s="269" t="s">
        <v>176</v>
      </c>
      <c r="F88" s="270" t="s">
        <v>354</v>
      </c>
      <c r="G88" s="59" t="s">
        <v>158</v>
      </c>
      <c r="H88" s="60">
        <v>3710765</v>
      </c>
      <c r="I88" s="60">
        <v>3280682.2484508301</v>
      </c>
      <c r="J88" s="60">
        <v>3539751.0465217601</v>
      </c>
      <c r="K88" s="60">
        <v>3710765</v>
      </c>
      <c r="L88" s="65">
        <v>7.85</v>
      </c>
      <c r="M88" s="65">
        <v>0.1</v>
      </c>
      <c r="N88" s="65">
        <f t="shared" si="2"/>
        <v>1.841786794952212E-5</v>
      </c>
      <c r="O88" s="65">
        <f t="shared" si="3"/>
        <v>4.8439787680410254E-3</v>
      </c>
    </row>
    <row r="89" spans="1:15">
      <c r="A89" s="59" t="s">
        <v>131</v>
      </c>
      <c r="B89" s="59" t="s">
        <v>137</v>
      </c>
      <c r="C89" s="59" t="s">
        <v>156</v>
      </c>
      <c r="D89" s="59" t="s">
        <v>157</v>
      </c>
      <c r="E89" s="269" t="s">
        <v>176</v>
      </c>
      <c r="F89" s="270" t="s">
        <v>328</v>
      </c>
      <c r="G89" s="59" t="s">
        <v>158</v>
      </c>
      <c r="H89" s="60">
        <v>6375657</v>
      </c>
      <c r="I89" s="60">
        <v>5593252.1705553196</v>
      </c>
      <c r="J89" s="60">
        <v>6058095.8110604901</v>
      </c>
      <c r="K89" s="60">
        <v>6375657</v>
      </c>
      <c r="L89" s="65">
        <v>8.25</v>
      </c>
      <c r="M89" s="65">
        <v>0.1</v>
      </c>
      <c r="N89" s="65">
        <f t="shared" si="2"/>
        <v>3.1521202256103154E-5</v>
      </c>
      <c r="O89" s="65">
        <f t="shared" si="3"/>
        <v>2.9489476737393945E-3</v>
      </c>
    </row>
    <row r="90" spans="1:15">
      <c r="A90" s="59" t="s">
        <v>131</v>
      </c>
      <c r="B90" s="59" t="s">
        <v>137</v>
      </c>
      <c r="C90" s="59" t="s">
        <v>156</v>
      </c>
      <c r="D90" s="59" t="s">
        <v>157</v>
      </c>
      <c r="E90" s="269" t="s">
        <v>176</v>
      </c>
      <c r="F90" s="270" t="s">
        <v>357</v>
      </c>
      <c r="G90" s="59" t="s">
        <v>158</v>
      </c>
      <c r="H90" s="60">
        <v>3763508</v>
      </c>
      <c r="I90" s="60">
        <v>3337760.3595416099</v>
      </c>
      <c r="J90" s="60">
        <v>3537923.0865228898</v>
      </c>
      <c r="K90" s="60">
        <v>3763508</v>
      </c>
      <c r="L90" s="65">
        <v>6</v>
      </c>
      <c r="M90" s="65">
        <v>0.1</v>
      </c>
      <c r="N90" s="65">
        <f t="shared" si="2"/>
        <v>1.8408356793106393E-5</v>
      </c>
      <c r="O90" s="65">
        <f t="shared" si="3"/>
        <v>2.9489476737393945E-3</v>
      </c>
    </row>
    <row r="91" spans="1:15">
      <c r="A91" s="59" t="s">
        <v>175</v>
      </c>
      <c r="B91" s="59" t="s">
        <v>135</v>
      </c>
      <c r="C91" s="59" t="s">
        <v>160</v>
      </c>
      <c r="D91" s="59" t="s">
        <v>157</v>
      </c>
      <c r="E91" s="269" t="s">
        <v>358</v>
      </c>
      <c r="F91" s="270" t="s">
        <v>359</v>
      </c>
      <c r="G91" s="59" t="s">
        <v>158</v>
      </c>
      <c r="H91" s="60">
        <v>1330502739.7300301</v>
      </c>
      <c r="I91" s="60">
        <v>751168637.30218601</v>
      </c>
      <c r="J91" s="60">
        <v>988725156.01979399</v>
      </c>
      <c r="K91" s="60">
        <v>1330502739.7300301</v>
      </c>
      <c r="L91" s="65">
        <v>6.25</v>
      </c>
      <c r="M91" s="65">
        <v>0.1</v>
      </c>
      <c r="N91" s="65">
        <f t="shared" si="2"/>
        <v>5.1444887289000124E-3</v>
      </c>
      <c r="O91" s="65">
        <f t="shared" si="3"/>
        <v>0.1168603618487451</v>
      </c>
    </row>
    <row r="92" spans="1:15">
      <c r="A92" s="59" t="s">
        <v>131</v>
      </c>
      <c r="B92" s="59" t="s">
        <v>214</v>
      </c>
      <c r="C92" s="59" t="s">
        <v>160</v>
      </c>
      <c r="D92" s="59" t="s">
        <v>157</v>
      </c>
      <c r="E92" s="269" t="s">
        <v>360</v>
      </c>
      <c r="F92" s="270" t="s">
        <v>361</v>
      </c>
      <c r="G92" s="59" t="s">
        <v>158</v>
      </c>
      <c r="H92" s="60">
        <v>571236082</v>
      </c>
      <c r="I92" s="60">
        <v>504215949.58575898</v>
      </c>
      <c r="J92" s="60">
        <v>531814980.48091698</v>
      </c>
      <c r="K92" s="60">
        <v>571236082</v>
      </c>
      <c r="L92" s="65">
        <v>7</v>
      </c>
      <c r="M92" s="65">
        <v>0.1</v>
      </c>
      <c r="N92" s="65">
        <f t="shared" si="2"/>
        <v>2.7671149624208463E-3</v>
      </c>
      <c r="O92" s="65">
        <f t="shared" si="3"/>
        <v>0.55917166971805143</v>
      </c>
    </row>
    <row r="93" spans="1:15">
      <c r="A93" s="59" t="s">
        <v>131</v>
      </c>
      <c r="B93" s="59" t="s">
        <v>214</v>
      </c>
      <c r="C93" s="59" t="s">
        <v>160</v>
      </c>
      <c r="D93" s="59" t="s">
        <v>157</v>
      </c>
      <c r="E93" s="269" t="s">
        <v>362</v>
      </c>
      <c r="F93" s="270" t="s">
        <v>363</v>
      </c>
      <c r="G93" s="59" t="s">
        <v>158</v>
      </c>
      <c r="H93" s="60">
        <v>1142472164</v>
      </c>
      <c r="I93" s="60">
        <v>1010706803.37827</v>
      </c>
      <c r="J93" s="60">
        <v>1064268491.35422</v>
      </c>
      <c r="K93" s="60">
        <v>1142472164</v>
      </c>
      <c r="L93" s="65">
        <v>7</v>
      </c>
      <c r="M93" s="65">
        <v>0.1</v>
      </c>
      <c r="N93" s="65">
        <f t="shared" si="2"/>
        <v>5.5375522964701378E-3</v>
      </c>
      <c r="O93" s="65">
        <f t="shared" si="3"/>
        <v>0.55917166971805143</v>
      </c>
    </row>
    <row r="94" spans="1:15">
      <c r="A94" s="59" t="s">
        <v>131</v>
      </c>
      <c r="B94" s="59" t="s">
        <v>136</v>
      </c>
      <c r="C94" s="59" t="s">
        <v>156</v>
      </c>
      <c r="D94" s="59" t="s">
        <v>157</v>
      </c>
      <c r="E94" s="269" t="s">
        <v>362</v>
      </c>
      <c r="F94" s="270" t="s">
        <v>364</v>
      </c>
      <c r="G94" s="59" t="s">
        <v>158</v>
      </c>
      <c r="H94" s="60">
        <v>58233219</v>
      </c>
      <c r="I94" s="60">
        <v>47411604.104119197</v>
      </c>
      <c r="J94" s="60">
        <v>50694215.715101004</v>
      </c>
      <c r="K94" s="60">
        <v>58233219</v>
      </c>
      <c r="L94" s="65">
        <v>7.25</v>
      </c>
      <c r="M94" s="65">
        <v>0.1</v>
      </c>
      <c r="N94" s="65">
        <f t="shared" si="2"/>
        <v>2.6376978453407731E-4</v>
      </c>
      <c r="O94" s="65">
        <f t="shared" si="3"/>
        <v>1.1262550856395409E-2</v>
      </c>
    </row>
    <row r="95" spans="1:15">
      <c r="A95" s="59" t="s">
        <v>131</v>
      </c>
      <c r="B95" s="59" t="s">
        <v>214</v>
      </c>
      <c r="C95" s="59" t="s">
        <v>160</v>
      </c>
      <c r="D95" s="59" t="s">
        <v>157</v>
      </c>
      <c r="E95" s="269" t="s">
        <v>365</v>
      </c>
      <c r="F95" s="270" t="s">
        <v>361</v>
      </c>
      <c r="G95" s="59"/>
      <c r="H95" s="60">
        <v>4569888656</v>
      </c>
      <c r="I95" s="60">
        <v>4041274227.7049599</v>
      </c>
      <c r="J95" s="60">
        <v>4254558263.6745901</v>
      </c>
      <c r="K95" s="60">
        <v>4569888656</v>
      </c>
      <c r="L95" s="65">
        <v>7</v>
      </c>
      <c r="M95" s="65">
        <v>1.1000000000000001</v>
      </c>
      <c r="N95" s="65">
        <f t="shared" ref="N95:N158" si="4">+J95/$C$271</f>
        <v>2.2137119603624363E-2</v>
      </c>
      <c r="O95" s="65">
        <f t="shared" si="3"/>
        <v>0.55917166971805143</v>
      </c>
    </row>
    <row r="96" spans="1:15">
      <c r="A96" s="59" t="s">
        <v>131</v>
      </c>
      <c r="B96" s="59" t="s">
        <v>159</v>
      </c>
      <c r="C96" s="59" t="s">
        <v>160</v>
      </c>
      <c r="D96" s="59" t="s">
        <v>157</v>
      </c>
      <c r="E96" s="269" t="s">
        <v>366</v>
      </c>
      <c r="F96" s="270" t="s">
        <v>367</v>
      </c>
      <c r="G96" s="59"/>
      <c r="H96" s="60">
        <v>102219188</v>
      </c>
      <c r="I96" s="60">
        <v>95597695.367283806</v>
      </c>
      <c r="J96" s="60">
        <v>100718064.8203</v>
      </c>
      <c r="K96" s="60">
        <v>102219188</v>
      </c>
      <c r="L96" s="65">
        <v>7.5</v>
      </c>
      <c r="M96" s="65">
        <v>2.1</v>
      </c>
      <c r="N96" s="65">
        <f t="shared" si="4"/>
        <v>5.2405154871398981E-4</v>
      </c>
      <c r="O96" s="65">
        <f t="shared" si="3"/>
        <v>9.4153915329120881E-3</v>
      </c>
    </row>
    <row r="97" spans="1:15">
      <c r="A97" s="59" t="s">
        <v>131</v>
      </c>
      <c r="B97" s="59" t="s">
        <v>159</v>
      </c>
      <c r="C97" s="59" t="s">
        <v>160</v>
      </c>
      <c r="D97" s="59" t="s">
        <v>157</v>
      </c>
      <c r="E97" s="269" t="s">
        <v>366</v>
      </c>
      <c r="F97" s="270" t="s">
        <v>170</v>
      </c>
      <c r="G97" s="59"/>
      <c r="H97" s="60">
        <v>105449517</v>
      </c>
      <c r="I97" s="60">
        <v>97488706.312549695</v>
      </c>
      <c r="J97" s="60">
        <v>102710361.410989</v>
      </c>
      <c r="K97" s="60">
        <v>105449517</v>
      </c>
      <c r="L97" s="65">
        <v>8</v>
      </c>
      <c r="M97" s="65">
        <v>3.1</v>
      </c>
      <c r="N97" s="65">
        <f t="shared" si="4"/>
        <v>5.3441777363809838E-4</v>
      </c>
      <c r="O97" s="65">
        <f t="shared" si="3"/>
        <v>9.4153915329120881E-3</v>
      </c>
    </row>
    <row r="98" spans="1:15">
      <c r="A98" s="59" t="s">
        <v>131</v>
      </c>
      <c r="B98" s="59" t="s">
        <v>214</v>
      </c>
      <c r="C98" s="59" t="s">
        <v>160</v>
      </c>
      <c r="D98" s="59" t="s">
        <v>157</v>
      </c>
      <c r="E98" s="269" t="s">
        <v>368</v>
      </c>
      <c r="F98" s="270" t="s">
        <v>361</v>
      </c>
      <c r="G98" s="59"/>
      <c r="H98" s="60">
        <v>3427416492</v>
      </c>
      <c r="I98" s="60">
        <v>3031845079.3916402</v>
      </c>
      <c r="J98" s="60">
        <v>3190889882.8856201</v>
      </c>
      <c r="K98" s="60">
        <v>3427416492</v>
      </c>
      <c r="L98" s="65">
        <v>7</v>
      </c>
      <c r="M98" s="65">
        <v>4.0999999999999996</v>
      </c>
      <c r="N98" s="65">
        <f t="shared" si="4"/>
        <v>1.6602689774525694E-2</v>
      </c>
      <c r="O98" s="65">
        <f t="shared" si="3"/>
        <v>0.55917166971805143</v>
      </c>
    </row>
    <row r="99" spans="1:15">
      <c r="A99" s="59" t="s">
        <v>140</v>
      </c>
      <c r="B99" s="59" t="s">
        <v>254</v>
      </c>
      <c r="C99" s="59" t="s">
        <v>263</v>
      </c>
      <c r="D99" s="59" t="s">
        <v>157</v>
      </c>
      <c r="E99" s="269" t="s">
        <v>369</v>
      </c>
      <c r="F99" s="270" t="s">
        <v>303</v>
      </c>
      <c r="G99" s="59"/>
      <c r="H99" s="60">
        <v>27622767.123188999</v>
      </c>
      <c r="I99" s="60">
        <v>20740752.547074798</v>
      </c>
      <c r="J99" s="60">
        <v>22111637.0739149</v>
      </c>
      <c r="K99" s="60">
        <v>27622767.123188999</v>
      </c>
      <c r="L99" s="65">
        <v>9</v>
      </c>
      <c r="M99" s="65">
        <v>5.0999999999999996</v>
      </c>
      <c r="N99" s="65">
        <f t="shared" si="4"/>
        <v>1.1505024122396817E-4</v>
      </c>
      <c r="O99" s="65">
        <f t="shared" si="3"/>
        <v>1.065464742747457E-3</v>
      </c>
    </row>
    <row r="100" spans="1:15">
      <c r="A100" s="59" t="s">
        <v>131</v>
      </c>
      <c r="B100" s="59" t="s">
        <v>214</v>
      </c>
      <c r="C100" s="59" t="s">
        <v>160</v>
      </c>
      <c r="D100" s="59" t="s">
        <v>157</v>
      </c>
      <c r="E100" s="269" t="s">
        <v>370</v>
      </c>
      <c r="F100" s="270" t="s">
        <v>363</v>
      </c>
      <c r="G100" s="59"/>
      <c r="H100" s="60">
        <v>571236082</v>
      </c>
      <c r="I100" s="60">
        <v>507044747.90013599</v>
      </c>
      <c r="J100" s="60">
        <v>532134245.67695099</v>
      </c>
      <c r="K100" s="60">
        <v>571236082</v>
      </c>
      <c r="L100" s="65">
        <v>7</v>
      </c>
      <c r="M100" s="65">
        <v>6.1</v>
      </c>
      <c r="N100" s="65">
        <f t="shared" si="4"/>
        <v>2.7687761482342414E-3</v>
      </c>
      <c r="O100" s="65">
        <f t="shared" si="3"/>
        <v>0.55917166971805143</v>
      </c>
    </row>
    <row r="101" spans="1:15">
      <c r="A101" s="59" t="s">
        <v>140</v>
      </c>
      <c r="B101" s="59" t="s">
        <v>255</v>
      </c>
      <c r="C101" s="59" t="s">
        <v>185</v>
      </c>
      <c r="D101" s="59" t="s">
        <v>157</v>
      </c>
      <c r="E101" s="269" t="s">
        <v>371</v>
      </c>
      <c r="F101" s="270" t="s">
        <v>186</v>
      </c>
      <c r="G101" s="59"/>
      <c r="H101" s="60">
        <v>113561643.8355</v>
      </c>
      <c r="I101" s="60">
        <v>97272630.245539293</v>
      </c>
      <c r="J101" s="60">
        <v>103284698.227201</v>
      </c>
      <c r="K101" s="60">
        <v>113561643.8355</v>
      </c>
      <c r="L101" s="65">
        <v>9</v>
      </c>
      <c r="M101" s="65">
        <v>7.1</v>
      </c>
      <c r="N101" s="65">
        <f t="shared" si="4"/>
        <v>5.374061362377608E-4</v>
      </c>
      <c r="O101" s="65">
        <f t="shared" si="3"/>
        <v>3.8676285552457536E-2</v>
      </c>
    </row>
    <row r="102" spans="1:15">
      <c r="A102" s="59" t="s">
        <v>131</v>
      </c>
      <c r="B102" s="59" t="s">
        <v>135</v>
      </c>
      <c r="C102" s="59" t="s">
        <v>160</v>
      </c>
      <c r="D102" s="59" t="s">
        <v>157</v>
      </c>
      <c r="E102" s="269" t="s">
        <v>372</v>
      </c>
      <c r="F102" s="270" t="s">
        <v>373</v>
      </c>
      <c r="G102" s="59"/>
      <c r="H102" s="60">
        <v>118093920</v>
      </c>
      <c r="I102" s="60">
        <v>111290279.47</v>
      </c>
      <c r="J102" s="60">
        <v>116975762.956918</v>
      </c>
      <c r="K102" s="60">
        <v>118093920</v>
      </c>
      <c r="L102" s="65">
        <v>10.7</v>
      </c>
      <c r="M102" s="65">
        <v>8.1</v>
      </c>
      <c r="N102" s="65">
        <f t="shared" si="4"/>
        <v>6.0864284722851418E-4</v>
      </c>
      <c r="O102" s="65">
        <f t="shared" si="3"/>
        <v>0.1168603618487451</v>
      </c>
    </row>
    <row r="103" spans="1:15">
      <c r="A103" s="59" t="s">
        <v>131</v>
      </c>
      <c r="B103" s="59" t="s">
        <v>135</v>
      </c>
      <c r="C103" s="59" t="s">
        <v>160</v>
      </c>
      <c r="D103" s="59" t="s">
        <v>157</v>
      </c>
      <c r="E103" s="269" t="s">
        <v>372</v>
      </c>
      <c r="F103" s="270" t="s">
        <v>374</v>
      </c>
      <c r="G103" s="59"/>
      <c r="H103" s="60">
        <v>110713050</v>
      </c>
      <c r="I103" s="60">
        <v>104874379.8</v>
      </c>
      <c r="J103" s="60">
        <v>110232094.39946499</v>
      </c>
      <c r="K103" s="60">
        <v>110713050</v>
      </c>
      <c r="L103" s="65">
        <v>10.7</v>
      </c>
      <c r="M103" s="65">
        <v>9.1</v>
      </c>
      <c r="N103" s="65">
        <f t="shared" si="4"/>
        <v>5.7355450475636224E-4</v>
      </c>
      <c r="O103" s="65">
        <f t="shared" si="3"/>
        <v>0.1168603618487451</v>
      </c>
    </row>
    <row r="104" spans="1:15">
      <c r="A104" s="59" t="s">
        <v>131</v>
      </c>
      <c r="B104" s="59" t="s">
        <v>135</v>
      </c>
      <c r="C104" s="59" t="s">
        <v>160</v>
      </c>
      <c r="D104" s="59" t="s">
        <v>157</v>
      </c>
      <c r="E104" s="269" t="s">
        <v>372</v>
      </c>
      <c r="F104" s="270" t="s">
        <v>375</v>
      </c>
      <c r="G104" s="59"/>
      <c r="H104" s="60">
        <v>107022615</v>
      </c>
      <c r="I104" s="60">
        <v>100386298.370001</v>
      </c>
      <c r="J104" s="60">
        <v>105514730.476144</v>
      </c>
      <c r="K104" s="60">
        <v>107022615</v>
      </c>
      <c r="L104" s="65">
        <v>10.7</v>
      </c>
      <c r="M104" s="65">
        <v>10.1</v>
      </c>
      <c r="N104" s="65">
        <f t="shared" si="4"/>
        <v>5.4900933627765247E-4</v>
      </c>
      <c r="O104" s="65">
        <f t="shared" si="3"/>
        <v>0.1168603618487451</v>
      </c>
    </row>
    <row r="105" spans="1:15">
      <c r="A105" s="59" t="s">
        <v>131</v>
      </c>
      <c r="B105" s="59" t="s">
        <v>135</v>
      </c>
      <c r="C105" s="59" t="s">
        <v>160</v>
      </c>
      <c r="D105" s="59" t="s">
        <v>157</v>
      </c>
      <c r="E105" s="269" t="s">
        <v>372</v>
      </c>
      <c r="F105" s="270" t="s">
        <v>376</v>
      </c>
      <c r="G105" s="59"/>
      <c r="H105" s="60">
        <v>114403485</v>
      </c>
      <c r="I105" s="60">
        <v>106774431.59999999</v>
      </c>
      <c r="J105" s="60">
        <v>112229214.096287</v>
      </c>
      <c r="K105" s="60">
        <v>114403485</v>
      </c>
      <c r="L105" s="65">
        <v>10.7</v>
      </c>
      <c r="M105" s="65">
        <v>11.1</v>
      </c>
      <c r="N105" s="65">
        <f t="shared" si="4"/>
        <v>5.8394582504189493E-4</v>
      </c>
      <c r="O105" s="65">
        <f t="shared" si="3"/>
        <v>0.1168603618487451</v>
      </c>
    </row>
    <row r="106" spans="1:15">
      <c r="A106" s="59" t="s">
        <v>131</v>
      </c>
      <c r="B106" s="59" t="s">
        <v>135</v>
      </c>
      <c r="C106" s="59" t="s">
        <v>160</v>
      </c>
      <c r="D106" s="59" t="s">
        <v>157</v>
      </c>
      <c r="E106" s="269" t="s">
        <v>372</v>
      </c>
      <c r="F106" s="270" t="s">
        <v>377</v>
      </c>
      <c r="G106" s="59"/>
      <c r="H106" s="60">
        <v>103332180</v>
      </c>
      <c r="I106" s="60">
        <v>95528278.930000603</v>
      </c>
      <c r="J106" s="60">
        <v>100408529.52838799</v>
      </c>
      <c r="K106" s="60">
        <v>103332180</v>
      </c>
      <c r="L106" s="65">
        <v>10.7</v>
      </c>
      <c r="M106" s="65">
        <v>12.1</v>
      </c>
      <c r="N106" s="65">
        <f t="shared" si="4"/>
        <v>5.2244098908501419E-4</v>
      </c>
      <c r="O106" s="65">
        <f t="shared" si="3"/>
        <v>0.1168603618487451</v>
      </c>
    </row>
    <row r="107" spans="1:15">
      <c r="A107" s="59" t="s">
        <v>131</v>
      </c>
      <c r="B107" s="59" t="s">
        <v>135</v>
      </c>
      <c r="C107" s="59" t="s">
        <v>160</v>
      </c>
      <c r="D107" s="59" t="s">
        <v>157</v>
      </c>
      <c r="E107" s="269" t="s">
        <v>372</v>
      </c>
      <c r="F107" s="270" t="s">
        <v>378</v>
      </c>
      <c r="G107" s="59"/>
      <c r="H107" s="60">
        <v>114403485</v>
      </c>
      <c r="I107" s="60">
        <v>106242039.720001</v>
      </c>
      <c r="J107" s="60">
        <v>111669623.92738</v>
      </c>
      <c r="K107" s="60">
        <v>114403485</v>
      </c>
      <c r="L107" s="65">
        <v>10.7</v>
      </c>
      <c r="M107" s="65">
        <v>13.1</v>
      </c>
      <c r="N107" s="65">
        <f t="shared" si="4"/>
        <v>5.8103419151136538E-4</v>
      </c>
      <c r="O107" s="65">
        <f t="shared" si="3"/>
        <v>0.1168603618487451</v>
      </c>
    </row>
    <row r="108" spans="1:15">
      <c r="A108" s="59" t="s">
        <v>131</v>
      </c>
      <c r="B108" s="59" t="s">
        <v>135</v>
      </c>
      <c r="C108" s="59" t="s">
        <v>160</v>
      </c>
      <c r="D108" s="59" t="s">
        <v>157</v>
      </c>
      <c r="E108" s="269" t="s">
        <v>372</v>
      </c>
      <c r="F108" s="270" t="s">
        <v>379</v>
      </c>
      <c r="G108" s="59"/>
      <c r="H108" s="60">
        <v>114403485</v>
      </c>
      <c r="I108" s="60">
        <v>105236100.68000101</v>
      </c>
      <c r="J108" s="60">
        <v>110612294.503527</v>
      </c>
      <c r="K108" s="60">
        <v>114403485</v>
      </c>
      <c r="L108" s="65">
        <v>10.7</v>
      </c>
      <c r="M108" s="65">
        <v>14.1</v>
      </c>
      <c r="N108" s="65">
        <f t="shared" si="4"/>
        <v>5.7553274424806023E-4</v>
      </c>
      <c r="O108" s="65">
        <f t="shared" si="3"/>
        <v>0.1168603618487451</v>
      </c>
    </row>
    <row r="109" spans="1:15">
      <c r="A109" s="59" t="s">
        <v>131</v>
      </c>
      <c r="B109" s="59" t="s">
        <v>135</v>
      </c>
      <c r="C109" s="59" t="s">
        <v>160</v>
      </c>
      <c r="D109" s="59" t="s">
        <v>157</v>
      </c>
      <c r="E109" s="269" t="s">
        <v>372</v>
      </c>
      <c r="F109" s="270" t="s">
        <v>380</v>
      </c>
      <c r="G109" s="59"/>
      <c r="H109" s="60">
        <v>118093920</v>
      </c>
      <c r="I109" s="60">
        <v>108071738.07000101</v>
      </c>
      <c r="J109" s="60">
        <v>113592796.025497</v>
      </c>
      <c r="K109" s="60">
        <v>118093920</v>
      </c>
      <c r="L109" s="65">
        <v>10.7</v>
      </c>
      <c r="M109" s="65">
        <v>15.1</v>
      </c>
      <c r="N109" s="65">
        <f t="shared" si="4"/>
        <v>5.9104075109191255E-4</v>
      </c>
      <c r="O109" s="65">
        <f t="shared" si="3"/>
        <v>0.1168603618487451</v>
      </c>
    </row>
    <row r="110" spans="1:15">
      <c r="A110" s="59" t="s">
        <v>131</v>
      </c>
      <c r="B110" s="59" t="s">
        <v>135</v>
      </c>
      <c r="C110" s="59" t="s">
        <v>160</v>
      </c>
      <c r="D110" s="59" t="s">
        <v>157</v>
      </c>
      <c r="E110" s="269" t="s">
        <v>372</v>
      </c>
      <c r="F110" s="270" t="s">
        <v>381</v>
      </c>
      <c r="G110" s="59"/>
      <c r="H110" s="60">
        <v>107032615</v>
      </c>
      <c r="I110" s="60">
        <v>97492211.360000193</v>
      </c>
      <c r="J110" s="60">
        <v>102472793.31716301</v>
      </c>
      <c r="K110" s="60">
        <v>107032615</v>
      </c>
      <c r="L110" s="65">
        <v>10.7</v>
      </c>
      <c r="M110" s="65">
        <v>16.100000000000001</v>
      </c>
      <c r="N110" s="65">
        <f t="shared" si="4"/>
        <v>5.3318167038575058E-4</v>
      </c>
      <c r="O110" s="65">
        <f t="shared" si="3"/>
        <v>0.1168603618487451</v>
      </c>
    </row>
    <row r="111" spans="1:15">
      <c r="A111" s="59" t="s">
        <v>131</v>
      </c>
      <c r="B111" s="59" t="s">
        <v>135</v>
      </c>
      <c r="C111" s="59" t="s">
        <v>160</v>
      </c>
      <c r="D111" s="59" t="s">
        <v>157</v>
      </c>
      <c r="E111" s="269" t="s">
        <v>372</v>
      </c>
      <c r="F111" s="270" t="s">
        <v>382</v>
      </c>
      <c r="G111" s="59"/>
      <c r="H111" s="60">
        <v>110713050</v>
      </c>
      <c r="I111" s="60">
        <v>100357945.09</v>
      </c>
      <c r="J111" s="60">
        <v>105484928.712265</v>
      </c>
      <c r="K111" s="60">
        <v>110713050</v>
      </c>
      <c r="L111" s="65">
        <v>10.7</v>
      </c>
      <c r="M111" s="65">
        <v>17.100000000000001</v>
      </c>
      <c r="N111" s="65">
        <f t="shared" si="4"/>
        <v>5.4885427312643855E-4</v>
      </c>
      <c r="O111" s="65">
        <f t="shared" si="3"/>
        <v>0.1168603618487451</v>
      </c>
    </row>
    <row r="112" spans="1:15">
      <c r="A112" s="59" t="s">
        <v>131</v>
      </c>
      <c r="B112" s="59" t="s">
        <v>135</v>
      </c>
      <c r="C112" s="59" t="s">
        <v>160</v>
      </c>
      <c r="D112" s="59" t="s">
        <v>157</v>
      </c>
      <c r="E112" s="269" t="s">
        <v>372</v>
      </c>
      <c r="F112" s="270" t="s">
        <v>383</v>
      </c>
      <c r="G112" s="59"/>
      <c r="H112" s="60">
        <v>110713050</v>
      </c>
      <c r="I112" s="60">
        <v>99359643.3400006</v>
      </c>
      <c r="J112" s="60">
        <v>104435626.74808601</v>
      </c>
      <c r="K112" s="60">
        <v>110713050</v>
      </c>
      <c r="L112" s="65">
        <v>10.7</v>
      </c>
      <c r="M112" s="65">
        <v>18.100000000000001</v>
      </c>
      <c r="N112" s="65">
        <f t="shared" si="4"/>
        <v>5.4339459396781167E-4</v>
      </c>
      <c r="O112" s="65">
        <f t="shared" si="3"/>
        <v>0.1168603618487451</v>
      </c>
    </row>
    <row r="113" spans="1:15">
      <c r="A113" s="59" t="s">
        <v>131</v>
      </c>
      <c r="B113" s="59" t="s">
        <v>135</v>
      </c>
      <c r="C113" s="59" t="s">
        <v>160</v>
      </c>
      <c r="D113" s="59" t="s">
        <v>157</v>
      </c>
      <c r="E113" s="269" t="s">
        <v>372</v>
      </c>
      <c r="F113" s="270" t="s">
        <v>384</v>
      </c>
      <c r="G113" s="59"/>
      <c r="H113" s="60">
        <v>118093920</v>
      </c>
      <c r="I113" s="60">
        <v>106497542.840001</v>
      </c>
      <c r="J113" s="60">
        <v>111938179.925918</v>
      </c>
      <c r="K113" s="60">
        <v>118093920</v>
      </c>
      <c r="L113" s="65">
        <v>10.7</v>
      </c>
      <c r="M113" s="65">
        <v>19.100000000000001</v>
      </c>
      <c r="N113" s="65">
        <f t="shared" si="4"/>
        <v>5.8243152958772112E-4</v>
      </c>
      <c r="O113" s="65">
        <f t="shared" si="3"/>
        <v>0.1168603618487451</v>
      </c>
    </row>
    <row r="114" spans="1:15">
      <c r="A114" s="59" t="s">
        <v>131</v>
      </c>
      <c r="B114" s="59" t="s">
        <v>135</v>
      </c>
      <c r="C114" s="59" t="s">
        <v>160</v>
      </c>
      <c r="D114" s="59" t="s">
        <v>157</v>
      </c>
      <c r="E114" s="269" t="s">
        <v>372</v>
      </c>
      <c r="F114" s="270" t="s">
        <v>361</v>
      </c>
      <c r="G114" s="59"/>
      <c r="H114" s="60">
        <v>121784355</v>
      </c>
      <c r="I114" s="60">
        <v>107132005.88000201</v>
      </c>
      <c r="J114" s="60">
        <v>112605055.75996099</v>
      </c>
      <c r="K114" s="60">
        <v>121784355</v>
      </c>
      <c r="L114" s="65">
        <v>10.7</v>
      </c>
      <c r="M114" s="65">
        <v>20.100000000000001</v>
      </c>
      <c r="N114" s="65">
        <f t="shared" si="4"/>
        <v>5.8590138689935338E-4</v>
      </c>
      <c r="O114" s="65">
        <f t="shared" si="3"/>
        <v>0.1168603618487451</v>
      </c>
    </row>
    <row r="115" spans="1:15">
      <c r="A115" s="59" t="s">
        <v>131</v>
      </c>
      <c r="B115" s="59" t="s">
        <v>135</v>
      </c>
      <c r="C115" s="59" t="s">
        <v>160</v>
      </c>
      <c r="D115" s="59" t="s">
        <v>157</v>
      </c>
      <c r="E115" s="269" t="s">
        <v>372</v>
      </c>
      <c r="F115" s="270" t="s">
        <v>385</v>
      </c>
      <c r="G115" s="59"/>
      <c r="H115" s="60">
        <v>114403485</v>
      </c>
      <c r="I115" s="60">
        <v>101666706.48999999</v>
      </c>
      <c r="J115" s="60">
        <v>106860550.76782</v>
      </c>
      <c r="K115" s="60">
        <v>114403485</v>
      </c>
      <c r="L115" s="65">
        <v>10.7</v>
      </c>
      <c r="M115" s="65">
        <v>21.1</v>
      </c>
      <c r="N115" s="65">
        <f t="shared" si="4"/>
        <v>5.5601184580165769E-4</v>
      </c>
      <c r="O115" s="65">
        <f t="shared" si="3"/>
        <v>0.1168603618487451</v>
      </c>
    </row>
    <row r="116" spans="1:15">
      <c r="A116" s="59" t="s">
        <v>131</v>
      </c>
      <c r="B116" s="59" t="s">
        <v>135</v>
      </c>
      <c r="C116" s="59" t="s">
        <v>160</v>
      </c>
      <c r="D116" s="59" t="s">
        <v>157</v>
      </c>
      <c r="E116" s="269" t="s">
        <v>372</v>
      </c>
      <c r="F116" s="270" t="s">
        <v>386</v>
      </c>
      <c r="G116" s="59"/>
      <c r="H116" s="60">
        <v>110713050</v>
      </c>
      <c r="I116" s="60">
        <v>97912350.280000702</v>
      </c>
      <c r="J116" s="60">
        <v>102914395.86590099</v>
      </c>
      <c r="K116" s="60">
        <v>110713050</v>
      </c>
      <c r="L116" s="65">
        <v>10.7</v>
      </c>
      <c r="M116" s="65">
        <v>22.1</v>
      </c>
      <c r="N116" s="65">
        <f t="shared" si="4"/>
        <v>5.354793962206849E-4</v>
      </c>
      <c r="O116" s="65">
        <f t="shared" si="3"/>
        <v>0.1168603618487451</v>
      </c>
    </row>
    <row r="117" spans="1:15">
      <c r="A117" s="59" t="s">
        <v>131</v>
      </c>
      <c r="B117" s="59" t="s">
        <v>135</v>
      </c>
      <c r="C117" s="59" t="s">
        <v>160</v>
      </c>
      <c r="D117" s="59" t="s">
        <v>157</v>
      </c>
      <c r="E117" s="269" t="s">
        <v>372</v>
      </c>
      <c r="F117" s="270" t="s">
        <v>357</v>
      </c>
      <c r="G117" s="59"/>
      <c r="H117" s="60">
        <v>110713050</v>
      </c>
      <c r="I117" s="60">
        <v>98880165.300000399</v>
      </c>
      <c r="J117" s="60">
        <v>103931653.625056</v>
      </c>
      <c r="K117" s="60">
        <v>110713050</v>
      </c>
      <c r="L117" s="65">
        <v>10.7</v>
      </c>
      <c r="M117" s="65">
        <v>23.1</v>
      </c>
      <c r="N117" s="65">
        <f t="shared" si="4"/>
        <v>5.407723444626675E-4</v>
      </c>
      <c r="O117" s="65">
        <f t="shared" si="3"/>
        <v>0.1168603618487451</v>
      </c>
    </row>
    <row r="118" spans="1:15">
      <c r="A118" s="59" t="s">
        <v>131</v>
      </c>
      <c r="B118" s="59" t="s">
        <v>135</v>
      </c>
      <c r="C118" s="59" t="s">
        <v>160</v>
      </c>
      <c r="D118" s="59" t="s">
        <v>157</v>
      </c>
      <c r="E118" s="269" t="s">
        <v>372</v>
      </c>
      <c r="F118" s="270" t="s">
        <v>387</v>
      </c>
      <c r="G118" s="59"/>
      <c r="H118" s="60">
        <v>114403485</v>
      </c>
      <c r="I118" s="60">
        <v>98234217.420001999</v>
      </c>
      <c r="J118" s="60">
        <v>103252706.222175</v>
      </c>
      <c r="K118" s="60">
        <v>114403485</v>
      </c>
      <c r="L118" s="65">
        <v>10.7</v>
      </c>
      <c r="M118" s="65">
        <v>24.1</v>
      </c>
      <c r="N118" s="65">
        <f t="shared" si="4"/>
        <v>5.3723967692571731E-4</v>
      </c>
      <c r="O118" s="65">
        <f t="shared" si="3"/>
        <v>0.1168603618487451</v>
      </c>
    </row>
    <row r="119" spans="1:15">
      <c r="A119" s="59" t="s">
        <v>131</v>
      </c>
      <c r="B119" s="59" t="s">
        <v>135</v>
      </c>
      <c r="C119" s="59" t="s">
        <v>160</v>
      </c>
      <c r="D119" s="59" t="s">
        <v>157</v>
      </c>
      <c r="E119" s="269" t="s">
        <v>372</v>
      </c>
      <c r="F119" s="270" t="s">
        <v>388</v>
      </c>
      <c r="G119" s="59"/>
      <c r="H119" s="60">
        <v>121784355</v>
      </c>
      <c r="I119" s="60">
        <v>105571498.980002</v>
      </c>
      <c r="J119" s="60">
        <v>110964827.28724401</v>
      </c>
      <c r="K119" s="60">
        <v>121784355</v>
      </c>
      <c r="L119" s="65">
        <v>10.7</v>
      </c>
      <c r="M119" s="65">
        <v>25.1</v>
      </c>
      <c r="N119" s="65">
        <f t="shared" si="4"/>
        <v>5.7736702642583013E-4</v>
      </c>
      <c r="O119" s="65">
        <f t="shared" si="3"/>
        <v>0.1168603618487451</v>
      </c>
    </row>
    <row r="120" spans="1:15">
      <c r="A120" s="59" t="s">
        <v>131</v>
      </c>
      <c r="B120" s="59" t="s">
        <v>135</v>
      </c>
      <c r="C120" s="59" t="s">
        <v>160</v>
      </c>
      <c r="D120" s="59" t="s">
        <v>157</v>
      </c>
      <c r="E120" s="269" t="s">
        <v>372</v>
      </c>
      <c r="F120" s="270" t="s">
        <v>389</v>
      </c>
      <c r="G120" s="59"/>
      <c r="H120" s="60">
        <v>103332180</v>
      </c>
      <c r="I120" s="60">
        <v>89172305.530000106</v>
      </c>
      <c r="J120" s="60">
        <v>93727848.684310794</v>
      </c>
      <c r="K120" s="60">
        <v>103332180</v>
      </c>
      <c r="L120" s="65">
        <v>10.7</v>
      </c>
      <c r="M120" s="65">
        <v>26.1</v>
      </c>
      <c r="N120" s="65">
        <f t="shared" si="4"/>
        <v>4.8768038135243888E-4</v>
      </c>
      <c r="O120" s="65">
        <f t="shared" si="3"/>
        <v>0.1168603618487451</v>
      </c>
    </row>
    <row r="121" spans="1:15">
      <c r="A121" s="59" t="s">
        <v>131</v>
      </c>
      <c r="B121" s="59" t="s">
        <v>135</v>
      </c>
      <c r="C121" s="59" t="s">
        <v>160</v>
      </c>
      <c r="D121" s="59" t="s">
        <v>157</v>
      </c>
      <c r="E121" s="269" t="s">
        <v>372</v>
      </c>
      <c r="F121" s="270" t="s">
        <v>272</v>
      </c>
      <c r="G121" s="59"/>
      <c r="H121" s="60">
        <v>107032615</v>
      </c>
      <c r="I121" s="60">
        <v>93715852.500001594</v>
      </c>
      <c r="J121" s="60">
        <v>98503511.715287194</v>
      </c>
      <c r="K121" s="60">
        <v>107032615</v>
      </c>
      <c r="L121" s="65">
        <v>10.7</v>
      </c>
      <c r="M121" s="65">
        <v>27.1</v>
      </c>
      <c r="N121" s="65">
        <f t="shared" si="4"/>
        <v>5.1252888903558988E-4</v>
      </c>
      <c r="O121" s="65">
        <f t="shared" si="3"/>
        <v>0.1168603618487451</v>
      </c>
    </row>
    <row r="122" spans="1:15">
      <c r="A122" s="59" t="s">
        <v>131</v>
      </c>
      <c r="B122" s="59" t="s">
        <v>135</v>
      </c>
      <c r="C122" s="59" t="s">
        <v>160</v>
      </c>
      <c r="D122" s="59" t="s">
        <v>157</v>
      </c>
      <c r="E122" s="269" t="s">
        <v>372</v>
      </c>
      <c r="F122" s="270" t="s">
        <v>330</v>
      </c>
      <c r="G122" s="59"/>
      <c r="H122" s="60">
        <v>107032615</v>
      </c>
      <c r="I122" s="60">
        <v>93278649.140001893</v>
      </c>
      <c r="J122" s="60">
        <v>98043972.959643796</v>
      </c>
      <c r="K122" s="60">
        <v>107032615</v>
      </c>
      <c r="L122" s="65">
        <v>10.7</v>
      </c>
      <c r="M122" s="65">
        <v>28.1</v>
      </c>
      <c r="N122" s="65">
        <f t="shared" si="4"/>
        <v>5.1013783836341214E-4</v>
      </c>
      <c r="O122" s="65">
        <f t="shared" si="3"/>
        <v>0.1168603618487451</v>
      </c>
    </row>
    <row r="123" spans="1:15">
      <c r="A123" s="59" t="s">
        <v>131</v>
      </c>
      <c r="B123" s="59" t="s">
        <v>135</v>
      </c>
      <c r="C123" s="59" t="s">
        <v>160</v>
      </c>
      <c r="D123" s="59" t="s">
        <v>157</v>
      </c>
      <c r="E123" s="269" t="s">
        <v>372</v>
      </c>
      <c r="F123" s="270" t="s">
        <v>390</v>
      </c>
      <c r="G123" s="59"/>
      <c r="H123" s="60">
        <v>118093920</v>
      </c>
      <c r="I123" s="60">
        <v>100881185.690001</v>
      </c>
      <c r="J123" s="60">
        <v>106034900.090922</v>
      </c>
      <c r="K123" s="60">
        <v>118093920</v>
      </c>
      <c r="L123" s="65">
        <v>10.7</v>
      </c>
      <c r="M123" s="65">
        <v>29.1</v>
      </c>
      <c r="N123" s="65">
        <f t="shared" si="4"/>
        <v>5.5171585861507751E-4</v>
      </c>
      <c r="O123" s="65">
        <f t="shared" si="3"/>
        <v>0.1168603618487451</v>
      </c>
    </row>
    <row r="124" spans="1:15">
      <c r="A124" s="59" t="s">
        <v>131</v>
      </c>
      <c r="B124" s="59" t="s">
        <v>135</v>
      </c>
      <c r="C124" s="59" t="s">
        <v>160</v>
      </c>
      <c r="D124" s="59" t="s">
        <v>157</v>
      </c>
      <c r="E124" s="269" t="s">
        <v>372</v>
      </c>
      <c r="F124" s="270" t="s">
        <v>391</v>
      </c>
      <c r="G124" s="59"/>
      <c r="H124" s="60">
        <v>107032615</v>
      </c>
      <c r="I124" s="60">
        <v>91005567.720000207</v>
      </c>
      <c r="J124" s="60">
        <v>95654766.691065505</v>
      </c>
      <c r="K124" s="60">
        <v>107032615</v>
      </c>
      <c r="L124" s="65">
        <v>10.7</v>
      </c>
      <c r="M124" s="65">
        <v>30.1</v>
      </c>
      <c r="N124" s="65">
        <f t="shared" si="4"/>
        <v>4.9770643147052207E-4</v>
      </c>
      <c r="O124" s="65">
        <f t="shared" si="3"/>
        <v>0.1168603618487451</v>
      </c>
    </row>
    <row r="125" spans="1:15">
      <c r="A125" s="59" t="s">
        <v>131</v>
      </c>
      <c r="B125" s="59" t="s">
        <v>135</v>
      </c>
      <c r="C125" s="59" t="s">
        <v>160</v>
      </c>
      <c r="D125" s="59" t="s">
        <v>157</v>
      </c>
      <c r="E125" s="269" t="s">
        <v>372</v>
      </c>
      <c r="F125" s="270" t="s">
        <v>392</v>
      </c>
      <c r="G125" s="59"/>
      <c r="H125" s="60">
        <v>114403485</v>
      </c>
      <c r="I125" s="60">
        <v>96787709.710001901</v>
      </c>
      <c r="J125" s="60">
        <v>101732300.81190901</v>
      </c>
      <c r="K125" s="60">
        <v>114403485</v>
      </c>
      <c r="L125" s="65">
        <v>10.7</v>
      </c>
      <c r="M125" s="65">
        <v>31.1</v>
      </c>
      <c r="N125" s="65">
        <f t="shared" si="4"/>
        <v>5.2932877423567234E-4</v>
      </c>
      <c r="O125" s="65">
        <f t="shared" si="3"/>
        <v>0.1168603618487451</v>
      </c>
    </row>
    <row r="126" spans="1:15">
      <c r="A126" s="59" t="s">
        <v>131</v>
      </c>
      <c r="B126" s="59" t="s">
        <v>135</v>
      </c>
      <c r="C126" s="59" t="s">
        <v>160</v>
      </c>
      <c r="D126" s="59" t="s">
        <v>157</v>
      </c>
      <c r="E126" s="269" t="s">
        <v>372</v>
      </c>
      <c r="F126" s="270" t="s">
        <v>364</v>
      </c>
      <c r="G126" s="59"/>
      <c r="H126" s="60">
        <v>114403485</v>
      </c>
      <c r="I126" s="60">
        <v>96305112.990002006</v>
      </c>
      <c r="J126" s="60">
        <v>101225049.685966</v>
      </c>
      <c r="K126" s="60">
        <v>114403485</v>
      </c>
      <c r="L126" s="65">
        <v>10.7</v>
      </c>
      <c r="M126" s="65">
        <v>32.1</v>
      </c>
      <c r="N126" s="65">
        <f t="shared" si="4"/>
        <v>5.2668946877828865E-4</v>
      </c>
      <c r="O126" s="65">
        <f t="shared" si="3"/>
        <v>0.1168603618487451</v>
      </c>
    </row>
    <row r="127" spans="1:15">
      <c r="A127" s="59" t="s">
        <v>131</v>
      </c>
      <c r="B127" s="59" t="s">
        <v>135</v>
      </c>
      <c r="C127" s="59" t="s">
        <v>160</v>
      </c>
      <c r="D127" s="59" t="s">
        <v>157</v>
      </c>
      <c r="E127" s="269" t="s">
        <v>372</v>
      </c>
      <c r="F127" s="270" t="s">
        <v>393</v>
      </c>
      <c r="G127" s="59"/>
      <c r="H127" s="60">
        <v>110713050</v>
      </c>
      <c r="I127" s="60">
        <v>92748750.130000204</v>
      </c>
      <c r="J127" s="60">
        <v>97487003.014422297</v>
      </c>
      <c r="K127" s="60">
        <v>110713050</v>
      </c>
      <c r="L127" s="65">
        <v>10.7</v>
      </c>
      <c r="M127" s="65">
        <v>33.1</v>
      </c>
      <c r="N127" s="65">
        <f t="shared" si="4"/>
        <v>5.072398382588505E-4</v>
      </c>
      <c r="O127" s="65">
        <f t="shared" si="3"/>
        <v>0.1168603618487451</v>
      </c>
    </row>
    <row r="128" spans="1:15">
      <c r="A128" s="59" t="s">
        <v>131</v>
      </c>
      <c r="B128" s="59" t="s">
        <v>135</v>
      </c>
      <c r="C128" s="59" t="s">
        <v>160</v>
      </c>
      <c r="D128" s="59" t="s">
        <v>157</v>
      </c>
      <c r="E128" s="269" t="s">
        <v>372</v>
      </c>
      <c r="F128" s="270" t="s">
        <v>394</v>
      </c>
      <c r="G128" s="59"/>
      <c r="H128" s="60">
        <v>110713050</v>
      </c>
      <c r="I128" s="60">
        <v>92301174.160001904</v>
      </c>
      <c r="J128" s="60">
        <v>97016561.741686895</v>
      </c>
      <c r="K128" s="60">
        <v>110713050</v>
      </c>
      <c r="L128" s="65">
        <v>10.7</v>
      </c>
      <c r="M128" s="65">
        <v>34.1</v>
      </c>
      <c r="N128" s="65">
        <f t="shared" si="4"/>
        <v>5.0479206011700643E-4</v>
      </c>
      <c r="O128" s="65">
        <f t="shared" si="3"/>
        <v>0.1168603618487451</v>
      </c>
    </row>
    <row r="129" spans="1:15">
      <c r="A129" s="59" t="s">
        <v>131</v>
      </c>
      <c r="B129" s="59" t="s">
        <v>135</v>
      </c>
      <c r="C129" s="59" t="s">
        <v>160</v>
      </c>
      <c r="D129" s="59" t="s">
        <v>157</v>
      </c>
      <c r="E129" s="269" t="s">
        <v>372</v>
      </c>
      <c r="F129" s="270" t="s">
        <v>395</v>
      </c>
      <c r="G129" s="59"/>
      <c r="H129" s="60">
        <v>114403485</v>
      </c>
      <c r="I129" s="60">
        <v>94902312.840000406</v>
      </c>
      <c r="J129" s="60">
        <v>99750584.724993303</v>
      </c>
      <c r="K129" s="60">
        <v>114403485</v>
      </c>
      <c r="L129" s="65">
        <v>10.7</v>
      </c>
      <c r="M129" s="65">
        <v>35.1</v>
      </c>
      <c r="N129" s="65">
        <f t="shared" si="4"/>
        <v>5.1901760129651278E-4</v>
      </c>
      <c r="O129" s="65">
        <f t="shared" si="3"/>
        <v>0.1168603618487451</v>
      </c>
    </row>
    <row r="130" spans="1:15">
      <c r="A130" s="59" t="s">
        <v>131</v>
      </c>
      <c r="B130" s="59" t="s">
        <v>135</v>
      </c>
      <c r="C130" s="59" t="s">
        <v>160</v>
      </c>
      <c r="D130" s="59" t="s">
        <v>157</v>
      </c>
      <c r="E130" s="269" t="s">
        <v>372</v>
      </c>
      <c r="F130" s="270" t="s">
        <v>396</v>
      </c>
      <c r="G130" s="59"/>
      <c r="H130" s="60">
        <v>92260558</v>
      </c>
      <c r="I130" s="60">
        <v>76225962.900001302</v>
      </c>
      <c r="J130" s="60">
        <v>80120116.601347402</v>
      </c>
      <c r="K130" s="60">
        <v>92260558</v>
      </c>
      <c r="L130" s="65">
        <v>10.7</v>
      </c>
      <c r="M130" s="65">
        <v>36.1</v>
      </c>
      <c r="N130" s="65">
        <f t="shared" si="4"/>
        <v>4.1687726291201482E-4</v>
      </c>
      <c r="O130" s="65">
        <f t="shared" si="3"/>
        <v>0.1168603618487451</v>
      </c>
    </row>
    <row r="131" spans="1:15">
      <c r="A131" s="59" t="s">
        <v>131</v>
      </c>
      <c r="B131" s="59" t="s">
        <v>214</v>
      </c>
      <c r="C131" s="59" t="s">
        <v>160</v>
      </c>
      <c r="D131" s="59" t="s">
        <v>157</v>
      </c>
      <c r="E131" s="269" t="s">
        <v>397</v>
      </c>
      <c r="F131" s="270" t="s">
        <v>398</v>
      </c>
      <c r="G131" s="59"/>
      <c r="H131" s="60">
        <v>558270477</v>
      </c>
      <c r="I131" s="60">
        <v>504154665.64992398</v>
      </c>
      <c r="J131" s="60">
        <v>528731728.37649202</v>
      </c>
      <c r="K131" s="60">
        <v>558270477</v>
      </c>
      <c r="L131" s="65">
        <v>7.6</v>
      </c>
      <c r="M131" s="65">
        <v>37.1</v>
      </c>
      <c r="N131" s="65">
        <f t="shared" si="4"/>
        <v>2.7510723285270912E-3</v>
      </c>
      <c r="O131" s="65">
        <f t="shared" si="3"/>
        <v>0.55917166971805143</v>
      </c>
    </row>
    <row r="132" spans="1:15">
      <c r="A132" s="59" t="s">
        <v>131</v>
      </c>
      <c r="B132" s="59" t="s">
        <v>214</v>
      </c>
      <c r="C132" s="59" t="s">
        <v>160</v>
      </c>
      <c r="D132" s="59" t="s">
        <v>157</v>
      </c>
      <c r="E132" s="269" t="s">
        <v>399</v>
      </c>
      <c r="F132" s="270" t="s">
        <v>363</v>
      </c>
      <c r="G132" s="59"/>
      <c r="H132" s="60">
        <v>1142472164</v>
      </c>
      <c r="I132" s="60">
        <v>1016248010.46866</v>
      </c>
      <c r="J132" s="60">
        <v>1064268491.35211</v>
      </c>
      <c r="K132" s="60">
        <v>1142472164</v>
      </c>
      <c r="L132" s="65">
        <v>7</v>
      </c>
      <c r="M132" s="65">
        <v>38.1</v>
      </c>
      <c r="N132" s="65">
        <f t="shared" si="4"/>
        <v>5.5375522964591596E-3</v>
      </c>
      <c r="O132" s="65">
        <f t="shared" si="3"/>
        <v>0.55917166971805143</v>
      </c>
    </row>
    <row r="133" spans="1:15">
      <c r="A133" s="59" t="s">
        <v>131</v>
      </c>
      <c r="B133" s="59" t="s">
        <v>214</v>
      </c>
      <c r="C133" s="59" t="s">
        <v>160</v>
      </c>
      <c r="D133" s="59" t="s">
        <v>157</v>
      </c>
      <c r="E133" s="269" t="s">
        <v>400</v>
      </c>
      <c r="F133" s="270" t="s">
        <v>401</v>
      </c>
      <c r="G133" s="59"/>
      <c r="H133" s="60">
        <v>646500000</v>
      </c>
      <c r="I133" s="60">
        <v>588862491.68876195</v>
      </c>
      <c r="J133" s="60">
        <v>617251775.62085998</v>
      </c>
      <c r="K133" s="60">
        <v>646500000</v>
      </c>
      <c r="L133" s="65">
        <v>7.75</v>
      </c>
      <c r="M133" s="65">
        <v>39.1</v>
      </c>
      <c r="N133" s="65">
        <f t="shared" si="4"/>
        <v>3.2116557197331614E-3</v>
      </c>
      <c r="O133" s="65">
        <f t="shared" si="3"/>
        <v>0.55917166971805143</v>
      </c>
    </row>
    <row r="134" spans="1:15">
      <c r="A134" s="59" t="s">
        <v>131</v>
      </c>
      <c r="B134" s="59" t="s">
        <v>136</v>
      </c>
      <c r="C134" s="59" t="s">
        <v>156</v>
      </c>
      <c r="D134" s="59" t="s">
        <v>157</v>
      </c>
      <c r="E134" s="269" t="s">
        <v>402</v>
      </c>
      <c r="F134" s="270" t="s">
        <v>403</v>
      </c>
      <c r="G134" s="59"/>
      <c r="H134" s="60">
        <v>241964388</v>
      </c>
      <c r="I134" s="60">
        <v>190222313.42585</v>
      </c>
      <c r="J134" s="60">
        <v>203154374.69832999</v>
      </c>
      <c r="K134" s="60">
        <v>241964388</v>
      </c>
      <c r="L134" s="65">
        <v>8.5</v>
      </c>
      <c r="M134" s="65">
        <v>40.1</v>
      </c>
      <c r="N134" s="65">
        <f t="shared" si="4"/>
        <v>1.0570433901667263E-3</v>
      </c>
      <c r="O134" s="65">
        <f t="shared" ref="O134:O197" si="5">+SUMIFS($N$5:$N$268,$B$5:$B$268,B134)</f>
        <v>1.1262550856395409E-2</v>
      </c>
    </row>
    <row r="135" spans="1:15">
      <c r="A135" s="59" t="s">
        <v>131</v>
      </c>
      <c r="B135" s="59" t="s">
        <v>214</v>
      </c>
      <c r="C135" s="59" t="s">
        <v>160</v>
      </c>
      <c r="D135" s="59" t="s">
        <v>157</v>
      </c>
      <c r="E135" s="269" t="s">
        <v>404</v>
      </c>
      <c r="F135" s="270" t="s">
        <v>344</v>
      </c>
      <c r="G135" s="59"/>
      <c r="H135" s="60">
        <v>1683607068</v>
      </c>
      <c r="I135" s="60">
        <v>1449873289.73875</v>
      </c>
      <c r="J135" s="60">
        <v>1512537464.25438</v>
      </c>
      <c r="K135" s="60">
        <v>1683607068</v>
      </c>
      <c r="L135" s="65">
        <v>6</v>
      </c>
      <c r="M135" s="65">
        <v>41.1</v>
      </c>
      <c r="N135" s="65">
        <f t="shared" si="4"/>
        <v>7.8699645594330226E-3</v>
      </c>
      <c r="O135" s="65">
        <f t="shared" si="5"/>
        <v>0.55917166971805143</v>
      </c>
    </row>
    <row r="136" spans="1:15">
      <c r="A136" s="59" t="s">
        <v>131</v>
      </c>
      <c r="B136" s="59" t="s">
        <v>214</v>
      </c>
      <c r="C136" s="59" t="s">
        <v>160</v>
      </c>
      <c r="D136" s="59" t="s">
        <v>157</v>
      </c>
      <c r="E136" s="269" t="s">
        <v>404</v>
      </c>
      <c r="F136" s="270" t="s">
        <v>401</v>
      </c>
      <c r="G136" s="59"/>
      <c r="H136" s="60">
        <v>754250000</v>
      </c>
      <c r="I136" s="60">
        <v>690475178.474424</v>
      </c>
      <c r="J136" s="60">
        <v>720326003.21117902</v>
      </c>
      <c r="K136" s="60">
        <v>754250000</v>
      </c>
      <c r="L136" s="65">
        <v>7.75</v>
      </c>
      <c r="M136" s="65">
        <v>42.1</v>
      </c>
      <c r="N136" s="65">
        <f t="shared" si="4"/>
        <v>3.7479667449457688E-3</v>
      </c>
      <c r="O136" s="65">
        <f t="shared" si="5"/>
        <v>0.55917166971805143</v>
      </c>
    </row>
    <row r="137" spans="1:15">
      <c r="A137" s="59" t="s">
        <v>131</v>
      </c>
      <c r="B137" s="59" t="s">
        <v>214</v>
      </c>
      <c r="C137" s="59" t="s">
        <v>160</v>
      </c>
      <c r="D137" s="59" t="s">
        <v>157</v>
      </c>
      <c r="E137" s="269" t="s">
        <v>404</v>
      </c>
      <c r="F137" s="270" t="s">
        <v>398</v>
      </c>
      <c r="G137" s="59"/>
      <c r="H137" s="60">
        <v>558270477</v>
      </c>
      <c r="I137" s="60">
        <v>506833624.889732</v>
      </c>
      <c r="J137" s="60">
        <v>528745204.30473101</v>
      </c>
      <c r="K137" s="60">
        <v>558270477</v>
      </c>
      <c r="L137" s="65">
        <v>7.6</v>
      </c>
      <c r="M137" s="65">
        <v>43.1</v>
      </c>
      <c r="N137" s="65">
        <f t="shared" si="4"/>
        <v>2.7511424458499033E-3</v>
      </c>
      <c r="O137" s="65">
        <f t="shared" si="5"/>
        <v>0.55917166971805143</v>
      </c>
    </row>
    <row r="138" spans="1:15">
      <c r="A138" s="59" t="s">
        <v>140</v>
      </c>
      <c r="B138" s="59" t="s">
        <v>188</v>
      </c>
      <c r="C138" s="59" t="s">
        <v>185</v>
      </c>
      <c r="D138" s="59" t="s">
        <v>157</v>
      </c>
      <c r="E138" s="269" t="s">
        <v>405</v>
      </c>
      <c r="F138" s="270" t="s">
        <v>406</v>
      </c>
      <c r="G138" s="59"/>
      <c r="H138" s="60">
        <v>183383561.64348</v>
      </c>
      <c r="I138" s="60">
        <v>119742711.46048599</v>
      </c>
      <c r="J138" s="60">
        <v>110028787.43494201</v>
      </c>
      <c r="K138" s="60">
        <v>183383561.64348</v>
      </c>
      <c r="L138" s="65">
        <v>10</v>
      </c>
      <c r="M138" s="65">
        <v>44.1</v>
      </c>
      <c r="N138" s="65">
        <f t="shared" si="4"/>
        <v>5.7249666741791946E-4</v>
      </c>
      <c r="O138" s="65">
        <f t="shared" si="5"/>
        <v>0.13565842986399346</v>
      </c>
    </row>
    <row r="139" spans="1:15">
      <c r="A139" s="59" t="s">
        <v>175</v>
      </c>
      <c r="B139" s="59" t="s">
        <v>194</v>
      </c>
      <c r="C139" s="59" t="s">
        <v>160</v>
      </c>
      <c r="D139" s="59" t="s">
        <v>157</v>
      </c>
      <c r="E139" s="269" t="s">
        <v>407</v>
      </c>
      <c r="F139" s="270" t="s">
        <v>195</v>
      </c>
      <c r="G139" s="59"/>
      <c r="H139" s="60">
        <v>90721780.821820006</v>
      </c>
      <c r="I139" s="60">
        <v>80525981.361014694</v>
      </c>
      <c r="J139" s="60">
        <v>85793836.521801695</v>
      </c>
      <c r="K139" s="60">
        <v>90721780.821820006</v>
      </c>
      <c r="L139" s="65">
        <v>9</v>
      </c>
      <c r="M139" s="65">
        <v>45.1</v>
      </c>
      <c r="N139" s="65">
        <f t="shared" si="4"/>
        <v>4.4639849841816213E-4</v>
      </c>
      <c r="O139" s="65">
        <f t="shared" si="5"/>
        <v>5.0113965841063882E-2</v>
      </c>
    </row>
    <row r="140" spans="1:15">
      <c r="A140" s="59" t="s">
        <v>131</v>
      </c>
      <c r="B140" s="59" t="s">
        <v>214</v>
      </c>
      <c r="C140" s="59" t="s">
        <v>160</v>
      </c>
      <c r="D140" s="59" t="s">
        <v>157</v>
      </c>
      <c r="E140" s="269">
        <v>44764</v>
      </c>
      <c r="F140" s="270" t="s">
        <v>408</v>
      </c>
      <c r="G140" s="59"/>
      <c r="H140" s="60">
        <v>5010000000</v>
      </c>
      <c r="I140" s="60">
        <v>4166431473.6363001</v>
      </c>
      <c r="J140" s="60">
        <v>4588835284.6122503</v>
      </c>
      <c r="K140" s="60">
        <v>5010000000</v>
      </c>
      <c r="L140" s="65">
        <v>7</v>
      </c>
      <c r="M140" s="65">
        <v>46.1</v>
      </c>
      <c r="N140" s="65">
        <f t="shared" si="4"/>
        <v>2.3876414245895646E-2</v>
      </c>
      <c r="O140" s="65">
        <f t="shared" si="5"/>
        <v>0.55917166971805143</v>
      </c>
    </row>
    <row r="141" spans="1:15">
      <c r="A141" s="59" t="s">
        <v>131</v>
      </c>
      <c r="B141" s="59" t="s">
        <v>214</v>
      </c>
      <c r="C141" s="59" t="s">
        <v>160</v>
      </c>
      <c r="D141" s="59" t="s">
        <v>157</v>
      </c>
      <c r="E141" s="269" t="s">
        <v>409</v>
      </c>
      <c r="F141" s="270" t="s">
        <v>408</v>
      </c>
      <c r="G141" s="59"/>
      <c r="H141" s="60">
        <v>703321640</v>
      </c>
      <c r="I141" s="60">
        <v>637197087.38406706</v>
      </c>
      <c r="J141" s="60">
        <v>663616867.64741194</v>
      </c>
      <c r="K141" s="60">
        <v>703321640</v>
      </c>
      <c r="L141" s="65">
        <v>7</v>
      </c>
      <c r="M141" s="65">
        <v>47.1</v>
      </c>
      <c r="N141" s="65">
        <f t="shared" si="4"/>
        <v>3.4529004093142501E-3</v>
      </c>
      <c r="O141" s="65">
        <f t="shared" si="5"/>
        <v>0.55917166971805143</v>
      </c>
    </row>
    <row r="142" spans="1:15">
      <c r="A142" s="59" t="s">
        <v>131</v>
      </c>
      <c r="B142" s="59" t="s">
        <v>214</v>
      </c>
      <c r="C142" s="59" t="s">
        <v>160</v>
      </c>
      <c r="D142" s="59" t="s">
        <v>157</v>
      </c>
      <c r="E142" s="269" t="s">
        <v>410</v>
      </c>
      <c r="F142" s="270" t="s">
        <v>411</v>
      </c>
      <c r="G142" s="59"/>
      <c r="H142" s="60">
        <v>1675437336</v>
      </c>
      <c r="I142" s="60">
        <v>1542997989.22684</v>
      </c>
      <c r="J142" s="60">
        <v>1595435179.61584</v>
      </c>
      <c r="K142" s="60">
        <v>1675437336</v>
      </c>
      <c r="L142" s="65">
        <v>7.6</v>
      </c>
      <c r="M142" s="65">
        <v>48.1</v>
      </c>
      <c r="N142" s="65">
        <f t="shared" si="4"/>
        <v>8.301294094978949E-3</v>
      </c>
      <c r="O142" s="65">
        <f t="shared" si="5"/>
        <v>0.55917166971805143</v>
      </c>
    </row>
    <row r="143" spans="1:15">
      <c r="A143" s="59" t="s">
        <v>131</v>
      </c>
      <c r="B143" s="59" t="s">
        <v>214</v>
      </c>
      <c r="C143" s="59" t="s">
        <v>160</v>
      </c>
      <c r="D143" s="59" t="s">
        <v>157</v>
      </c>
      <c r="E143" s="269" t="s">
        <v>410</v>
      </c>
      <c r="F143" s="270" t="s">
        <v>412</v>
      </c>
      <c r="G143" s="59"/>
      <c r="H143" s="60">
        <v>4568351344</v>
      </c>
      <c r="I143" s="60">
        <v>4181127272.4400702</v>
      </c>
      <c r="J143" s="60">
        <v>4321595821.8800497</v>
      </c>
      <c r="K143" s="60">
        <v>4568351344</v>
      </c>
      <c r="L143" s="65">
        <v>7</v>
      </c>
      <c r="M143" s="65">
        <v>49.1</v>
      </c>
      <c r="N143" s="65">
        <f t="shared" si="4"/>
        <v>2.248592630738953E-2</v>
      </c>
      <c r="O143" s="65">
        <f t="shared" si="5"/>
        <v>0.55917166971805143</v>
      </c>
    </row>
    <row r="144" spans="1:15">
      <c r="A144" s="59" t="s">
        <v>131</v>
      </c>
      <c r="B144" s="59" t="s">
        <v>214</v>
      </c>
      <c r="C144" s="59" t="s">
        <v>160</v>
      </c>
      <c r="D144" s="59" t="s">
        <v>157</v>
      </c>
      <c r="E144" s="269" t="s">
        <v>413</v>
      </c>
      <c r="F144" s="270" t="s">
        <v>411</v>
      </c>
      <c r="G144" s="59"/>
      <c r="H144" s="60">
        <v>558374795</v>
      </c>
      <c r="I144" s="60">
        <v>508656554.04147798</v>
      </c>
      <c r="J144" s="60">
        <v>528030462.26518101</v>
      </c>
      <c r="K144" s="60">
        <v>558374795</v>
      </c>
      <c r="L144" s="65">
        <v>7.6</v>
      </c>
      <c r="M144" s="65">
        <v>50.1</v>
      </c>
      <c r="N144" s="65">
        <f t="shared" si="4"/>
        <v>2.7474235333248714E-3</v>
      </c>
      <c r="O144" s="65">
        <f t="shared" si="5"/>
        <v>0.55917166971805143</v>
      </c>
    </row>
    <row r="145" spans="1:15">
      <c r="A145" s="59" t="s">
        <v>131</v>
      </c>
      <c r="B145" s="59" t="s">
        <v>214</v>
      </c>
      <c r="C145" s="59" t="s">
        <v>160</v>
      </c>
      <c r="D145" s="59" t="s">
        <v>157</v>
      </c>
      <c r="E145" s="269" t="s">
        <v>413</v>
      </c>
      <c r="F145" s="270" t="s">
        <v>398</v>
      </c>
      <c r="G145" s="59"/>
      <c r="H145" s="60">
        <v>2791352385</v>
      </c>
      <c r="I145" s="60">
        <v>2576032816.1279302</v>
      </c>
      <c r="J145" s="60">
        <v>2661700256.8680801</v>
      </c>
      <c r="K145" s="60">
        <v>2791352385</v>
      </c>
      <c r="L145" s="65">
        <v>7.6</v>
      </c>
      <c r="M145" s="65">
        <v>51.1</v>
      </c>
      <c r="N145" s="65">
        <f t="shared" si="4"/>
        <v>1.384923493429753E-2</v>
      </c>
      <c r="O145" s="65">
        <f t="shared" si="5"/>
        <v>0.55917166971805143</v>
      </c>
    </row>
    <row r="146" spans="1:15">
      <c r="A146" s="59" t="s">
        <v>131</v>
      </c>
      <c r="B146" s="59" t="s">
        <v>214</v>
      </c>
      <c r="C146" s="59" t="s">
        <v>160</v>
      </c>
      <c r="D146" s="59" t="s">
        <v>157</v>
      </c>
      <c r="E146" s="269" t="s">
        <v>414</v>
      </c>
      <c r="F146" s="270" t="s">
        <v>415</v>
      </c>
      <c r="G146" s="59"/>
      <c r="H146" s="60">
        <v>1713708246</v>
      </c>
      <c r="I146" s="60">
        <v>1525564259.5006199</v>
      </c>
      <c r="J146" s="60">
        <v>1582417333.7169099</v>
      </c>
      <c r="K146" s="60">
        <v>1713708246</v>
      </c>
      <c r="L146" s="65">
        <v>7</v>
      </c>
      <c r="M146" s="65">
        <v>52.1</v>
      </c>
      <c r="N146" s="65">
        <f t="shared" si="4"/>
        <v>8.2335602448853629E-3</v>
      </c>
      <c r="O146" s="65">
        <f t="shared" si="5"/>
        <v>0.55917166971805143</v>
      </c>
    </row>
    <row r="147" spans="1:15">
      <c r="A147" s="59" t="s">
        <v>131</v>
      </c>
      <c r="B147" s="59" t="s">
        <v>180</v>
      </c>
      <c r="C147" s="59" t="s">
        <v>156</v>
      </c>
      <c r="D147" s="59" t="s">
        <v>157</v>
      </c>
      <c r="E147" s="269" t="s">
        <v>416</v>
      </c>
      <c r="F147" s="270" t="s">
        <v>417</v>
      </c>
      <c r="G147" s="59"/>
      <c r="H147" s="60">
        <v>155257192</v>
      </c>
      <c r="I147" s="60">
        <v>145487852.86179</v>
      </c>
      <c r="J147" s="60">
        <v>152056692.442395</v>
      </c>
      <c r="K147" s="60">
        <v>155257192</v>
      </c>
      <c r="L147" s="65">
        <v>7</v>
      </c>
      <c r="M147" s="65">
        <v>53.1</v>
      </c>
      <c r="N147" s="65">
        <f t="shared" si="4"/>
        <v>7.911743072996682E-4</v>
      </c>
      <c r="O147" s="65">
        <f t="shared" si="5"/>
        <v>6.1666684613555074E-2</v>
      </c>
    </row>
    <row r="148" spans="1:15">
      <c r="A148" s="59" t="s">
        <v>175</v>
      </c>
      <c r="B148" s="59" t="s">
        <v>194</v>
      </c>
      <c r="C148" s="59" t="s">
        <v>160</v>
      </c>
      <c r="D148" s="59" t="s">
        <v>157</v>
      </c>
      <c r="E148" s="269" t="s">
        <v>306</v>
      </c>
      <c r="F148" s="270" t="s">
        <v>418</v>
      </c>
      <c r="G148" s="59"/>
      <c r="H148" s="60">
        <v>927785205.47961605</v>
      </c>
      <c r="I148" s="60">
        <v>700240294.970451</v>
      </c>
      <c r="J148" s="60">
        <v>705329700.18348002</v>
      </c>
      <c r="K148" s="60">
        <v>927785205.47961605</v>
      </c>
      <c r="L148" s="65">
        <v>7.5</v>
      </c>
      <c r="M148" s="65">
        <v>54.1</v>
      </c>
      <c r="N148" s="65">
        <f t="shared" si="4"/>
        <v>3.6699386787724208E-3</v>
      </c>
      <c r="O148" s="65">
        <f t="shared" si="5"/>
        <v>5.0113965841063882E-2</v>
      </c>
    </row>
    <row r="149" spans="1:15">
      <c r="A149" s="59" t="s">
        <v>140</v>
      </c>
      <c r="B149" s="59" t="s">
        <v>188</v>
      </c>
      <c r="C149" s="59" t="s">
        <v>185</v>
      </c>
      <c r="D149" s="59" t="s">
        <v>157</v>
      </c>
      <c r="E149" s="269" t="s">
        <v>162</v>
      </c>
      <c r="F149" s="270" t="s">
        <v>336</v>
      </c>
      <c r="G149" s="59"/>
      <c r="H149" s="60">
        <v>13856438.356136</v>
      </c>
      <c r="I149" s="60">
        <v>8061598.9299076498</v>
      </c>
      <c r="J149" s="60">
        <v>8492317.9711537696</v>
      </c>
      <c r="K149" s="60">
        <v>13856438.356136</v>
      </c>
      <c r="L149" s="65">
        <v>10</v>
      </c>
      <c r="M149" s="65">
        <v>55.1</v>
      </c>
      <c r="N149" s="65">
        <f t="shared" si="4"/>
        <v>4.4186833741247462E-5</v>
      </c>
      <c r="O149" s="65">
        <f t="shared" si="5"/>
        <v>0.13565842986399346</v>
      </c>
    </row>
    <row r="150" spans="1:15">
      <c r="A150" s="59" t="s">
        <v>140</v>
      </c>
      <c r="B150" s="59" t="s">
        <v>188</v>
      </c>
      <c r="C150" s="59" t="s">
        <v>185</v>
      </c>
      <c r="D150" s="59" t="s">
        <v>157</v>
      </c>
      <c r="E150" s="269" t="s">
        <v>419</v>
      </c>
      <c r="F150" s="270" t="s">
        <v>406</v>
      </c>
      <c r="G150" s="59"/>
      <c r="H150" s="60">
        <v>83767123.287499994</v>
      </c>
      <c r="I150" s="60">
        <v>50265278.228589498</v>
      </c>
      <c r="J150" s="60">
        <v>52936477.701501697</v>
      </c>
      <c r="K150" s="60">
        <v>83767123.287499994</v>
      </c>
      <c r="L150" s="65">
        <v>10</v>
      </c>
      <c r="M150" s="65">
        <v>56.1</v>
      </c>
      <c r="N150" s="65">
        <f t="shared" si="4"/>
        <v>2.7543661777488983E-4</v>
      </c>
      <c r="O150" s="65">
        <f t="shared" si="5"/>
        <v>0.13565842986399346</v>
      </c>
    </row>
    <row r="151" spans="1:15">
      <c r="A151" s="59" t="s">
        <v>131</v>
      </c>
      <c r="B151" s="59" t="s">
        <v>138</v>
      </c>
      <c r="C151" s="59" t="s">
        <v>160</v>
      </c>
      <c r="D151" s="59" t="s">
        <v>157</v>
      </c>
      <c r="E151" s="269" t="s">
        <v>419</v>
      </c>
      <c r="F151" s="270" t="s">
        <v>420</v>
      </c>
      <c r="G151" s="59"/>
      <c r="H151" s="60">
        <v>224438215</v>
      </c>
      <c r="I151" s="60">
        <v>194819556.66988701</v>
      </c>
      <c r="J151" s="60">
        <v>201581242.41228101</v>
      </c>
      <c r="K151" s="60">
        <v>224438215</v>
      </c>
      <c r="L151" s="65">
        <v>6.5</v>
      </c>
      <c r="M151" s="65">
        <v>57.1</v>
      </c>
      <c r="N151" s="65">
        <f t="shared" si="4"/>
        <v>1.0488581414498568E-3</v>
      </c>
      <c r="O151" s="65">
        <f t="shared" si="5"/>
        <v>4.1568255295549382E-2</v>
      </c>
    </row>
    <row r="152" spans="1:15">
      <c r="A152" s="59" t="s">
        <v>131</v>
      </c>
      <c r="B152" s="59" t="s">
        <v>214</v>
      </c>
      <c r="C152" s="59" t="s">
        <v>160</v>
      </c>
      <c r="D152" s="59" t="s">
        <v>157</v>
      </c>
      <c r="E152" s="269" t="s">
        <v>306</v>
      </c>
      <c r="F152" s="270" t="s">
        <v>361</v>
      </c>
      <c r="G152" s="59"/>
      <c r="H152" s="60">
        <v>2856180410</v>
      </c>
      <c r="I152" s="60">
        <v>2579260299.2600398</v>
      </c>
      <c r="J152" s="60">
        <v>2660986193.2044802</v>
      </c>
      <c r="K152" s="60">
        <v>2856180410</v>
      </c>
      <c r="L152" s="65">
        <v>7</v>
      </c>
      <c r="M152" s="65">
        <v>58.1</v>
      </c>
      <c r="N152" s="65">
        <f t="shared" si="4"/>
        <v>1.3845519551466678E-2</v>
      </c>
      <c r="O152" s="65">
        <f t="shared" si="5"/>
        <v>0.55917166971805143</v>
      </c>
    </row>
    <row r="153" spans="1:15">
      <c r="A153" s="59" t="s">
        <v>131</v>
      </c>
      <c r="B153" s="59" t="s">
        <v>257</v>
      </c>
      <c r="C153" s="59" t="s">
        <v>160</v>
      </c>
      <c r="D153" s="59" t="s">
        <v>157</v>
      </c>
      <c r="E153" s="269" t="s">
        <v>421</v>
      </c>
      <c r="F153" s="270" t="s">
        <v>319</v>
      </c>
      <c r="G153" s="59"/>
      <c r="H153" s="60">
        <v>301876710</v>
      </c>
      <c r="I153" s="60">
        <v>249846336.44872099</v>
      </c>
      <c r="J153" s="60">
        <v>258260263.60372901</v>
      </c>
      <c r="K153" s="60">
        <v>301876710</v>
      </c>
      <c r="L153" s="65">
        <v>7</v>
      </c>
      <c r="M153" s="65">
        <v>59.1</v>
      </c>
      <c r="N153" s="65">
        <f t="shared" si="4"/>
        <v>1.3437677873804716E-3</v>
      </c>
      <c r="O153" s="65">
        <f t="shared" si="5"/>
        <v>0.13396032858000104</v>
      </c>
    </row>
    <row r="154" spans="1:15">
      <c r="A154" s="59" t="s">
        <v>140</v>
      </c>
      <c r="B154" s="59" t="s">
        <v>255</v>
      </c>
      <c r="C154" s="59" t="s">
        <v>185</v>
      </c>
      <c r="D154" s="59" t="s">
        <v>157</v>
      </c>
      <c r="E154" s="269" t="s">
        <v>422</v>
      </c>
      <c r="F154" s="270" t="s">
        <v>307</v>
      </c>
      <c r="G154" s="59"/>
      <c r="H154" s="60">
        <v>2557483068.4967399</v>
      </c>
      <c r="I154" s="60">
        <v>1353945135.16168</v>
      </c>
      <c r="J154" s="60">
        <v>1543766392.503</v>
      </c>
      <c r="K154" s="60">
        <v>2557483068.4967399</v>
      </c>
      <c r="L154" s="65">
        <v>8</v>
      </c>
      <c r="M154" s="65">
        <v>60.1</v>
      </c>
      <c r="N154" s="65">
        <f t="shared" si="4"/>
        <v>8.0324534658925192E-3</v>
      </c>
      <c r="O154" s="65">
        <f t="shared" si="5"/>
        <v>3.8676285552457536E-2</v>
      </c>
    </row>
    <row r="155" spans="1:15">
      <c r="A155" s="59" t="s">
        <v>140</v>
      </c>
      <c r="B155" s="59" t="s">
        <v>188</v>
      </c>
      <c r="C155" s="59" t="s">
        <v>185</v>
      </c>
      <c r="D155" s="59" t="s">
        <v>157</v>
      </c>
      <c r="E155" s="269" t="s">
        <v>423</v>
      </c>
      <c r="F155" s="270" t="s">
        <v>406</v>
      </c>
      <c r="G155" s="59"/>
      <c r="H155" s="60">
        <v>16753424.657500001</v>
      </c>
      <c r="I155" s="60">
        <v>10054847.995714501</v>
      </c>
      <c r="J155" s="60">
        <v>10556274.0264617</v>
      </c>
      <c r="K155" s="60">
        <v>16753424.657500001</v>
      </c>
      <c r="L155" s="65">
        <v>10</v>
      </c>
      <c r="M155" s="65">
        <v>61.1</v>
      </c>
      <c r="N155" s="65">
        <f t="shared" si="4"/>
        <v>5.4925913857526009E-5</v>
      </c>
      <c r="O155" s="65">
        <f t="shared" si="5"/>
        <v>0.13565842986399346</v>
      </c>
    </row>
    <row r="156" spans="1:15">
      <c r="A156" s="59" t="s">
        <v>131</v>
      </c>
      <c r="B156" s="59" t="s">
        <v>214</v>
      </c>
      <c r="C156" s="59" t="s">
        <v>160</v>
      </c>
      <c r="D156" s="59" t="s">
        <v>157</v>
      </c>
      <c r="E156" s="269" t="s">
        <v>424</v>
      </c>
      <c r="F156" s="270" t="s">
        <v>411</v>
      </c>
      <c r="G156" s="59"/>
      <c r="H156" s="60">
        <v>558374795</v>
      </c>
      <c r="I156" s="60">
        <v>512283667.13898098</v>
      </c>
      <c r="J156" s="60">
        <v>528030462.26268601</v>
      </c>
      <c r="K156" s="60">
        <v>558374795</v>
      </c>
      <c r="L156" s="65">
        <v>7.6</v>
      </c>
      <c r="M156" s="65">
        <v>62.1</v>
      </c>
      <c r="N156" s="65">
        <f t="shared" si="4"/>
        <v>2.7474235333118896E-3</v>
      </c>
      <c r="O156" s="65">
        <f t="shared" si="5"/>
        <v>0.55917166971805143</v>
      </c>
    </row>
    <row r="157" spans="1:15">
      <c r="A157" s="59" t="s">
        <v>131</v>
      </c>
      <c r="B157" s="59" t="s">
        <v>257</v>
      </c>
      <c r="C157" s="59" t="s">
        <v>160</v>
      </c>
      <c r="D157" s="59" t="s">
        <v>157</v>
      </c>
      <c r="E157" s="269" t="s">
        <v>425</v>
      </c>
      <c r="F157" s="270" t="s">
        <v>381</v>
      </c>
      <c r="G157" s="59"/>
      <c r="H157" s="60">
        <v>1579434249</v>
      </c>
      <c r="I157" s="60">
        <v>1492487225.7666199</v>
      </c>
      <c r="J157" s="60">
        <v>1528219861.49927</v>
      </c>
      <c r="K157" s="60">
        <v>1579434249</v>
      </c>
      <c r="L157" s="65">
        <v>5.0999999999999996</v>
      </c>
      <c r="M157" s="65">
        <v>63.1</v>
      </c>
      <c r="N157" s="65">
        <f t="shared" si="4"/>
        <v>7.9515624791150156E-3</v>
      </c>
      <c r="O157" s="65">
        <f t="shared" si="5"/>
        <v>0.13396032858000104</v>
      </c>
    </row>
    <row r="158" spans="1:15">
      <c r="A158" s="59" t="s">
        <v>131</v>
      </c>
      <c r="B158" s="59" t="s">
        <v>257</v>
      </c>
      <c r="C158" s="59" t="s">
        <v>160</v>
      </c>
      <c r="D158" s="59" t="s">
        <v>157</v>
      </c>
      <c r="E158" s="269" t="s">
        <v>426</v>
      </c>
      <c r="F158" s="270" t="s">
        <v>319</v>
      </c>
      <c r="G158" s="59"/>
      <c r="H158" s="60">
        <v>1750000000</v>
      </c>
      <c r="I158" s="60">
        <v>1290923356.93785</v>
      </c>
      <c r="J158" s="60">
        <v>1434471128.77267</v>
      </c>
      <c r="K158" s="60">
        <v>1750000000</v>
      </c>
      <c r="L158" s="65">
        <v>7</v>
      </c>
      <c r="M158" s="65">
        <v>64.099999999999994</v>
      </c>
      <c r="N158" s="65">
        <f t="shared" si="4"/>
        <v>7.4637734348854193E-3</v>
      </c>
      <c r="O158" s="65">
        <f t="shared" si="5"/>
        <v>0.13396032858000104</v>
      </c>
    </row>
    <row r="159" spans="1:15">
      <c r="A159" s="59" t="s">
        <v>131</v>
      </c>
      <c r="B159" s="59" t="s">
        <v>257</v>
      </c>
      <c r="C159" s="59" t="s">
        <v>160</v>
      </c>
      <c r="D159" s="59" t="s">
        <v>157</v>
      </c>
      <c r="E159" s="269">
        <v>44645</v>
      </c>
      <c r="F159" s="270" t="s">
        <v>319</v>
      </c>
      <c r="G159" s="59"/>
      <c r="H159" s="60">
        <v>1839410910</v>
      </c>
      <c r="I159" s="60">
        <v>1541369724.93975</v>
      </c>
      <c r="J159" s="60">
        <v>1597749102.95153</v>
      </c>
      <c r="K159" s="60">
        <v>1839410910</v>
      </c>
      <c r="L159" s="65">
        <v>7</v>
      </c>
      <c r="M159" s="65">
        <v>65.099999999999994</v>
      </c>
      <c r="N159" s="65">
        <f t="shared" ref="N159:N222" si="6">+J159/$C$271</f>
        <v>8.3133337932181604E-3</v>
      </c>
      <c r="O159" s="65">
        <f t="shared" si="5"/>
        <v>0.13396032858000104</v>
      </c>
    </row>
    <row r="160" spans="1:15">
      <c r="A160" s="59" t="s">
        <v>131</v>
      </c>
      <c r="B160" s="59" t="s">
        <v>257</v>
      </c>
      <c r="C160" s="59" t="s">
        <v>160</v>
      </c>
      <c r="D160" s="59" t="s">
        <v>157</v>
      </c>
      <c r="E160" s="269" t="s">
        <v>427</v>
      </c>
      <c r="F160" s="270" t="s">
        <v>319</v>
      </c>
      <c r="G160" s="59"/>
      <c r="H160" s="60">
        <v>500000000</v>
      </c>
      <c r="I160" s="60">
        <v>388057422.81324202</v>
      </c>
      <c r="J160" s="60">
        <v>409848893.93504798</v>
      </c>
      <c r="K160" s="60">
        <v>500000000</v>
      </c>
      <c r="L160" s="65">
        <v>7</v>
      </c>
      <c r="M160" s="65">
        <v>66.099999999999994</v>
      </c>
      <c r="N160" s="65">
        <f t="shared" si="6"/>
        <v>2.1325066956815451E-3</v>
      </c>
      <c r="O160" s="65">
        <f t="shared" si="5"/>
        <v>0.13396032858000104</v>
      </c>
    </row>
    <row r="161" spans="1:15">
      <c r="A161" s="59" t="s">
        <v>131</v>
      </c>
      <c r="B161" s="59" t="s">
        <v>257</v>
      </c>
      <c r="C161" s="59" t="s">
        <v>160</v>
      </c>
      <c r="D161" s="59" t="s">
        <v>157</v>
      </c>
      <c r="E161" s="269" t="s">
        <v>428</v>
      </c>
      <c r="F161" s="270" t="s">
        <v>319</v>
      </c>
      <c r="G161" s="59"/>
      <c r="H161" s="60">
        <v>2000000000</v>
      </c>
      <c r="I161" s="60">
        <v>1538888264.9538701</v>
      </c>
      <c r="J161" s="60">
        <v>1639395575.74019</v>
      </c>
      <c r="K161" s="60">
        <v>2000000000</v>
      </c>
      <c r="L161" s="65">
        <v>7</v>
      </c>
      <c r="M161" s="65">
        <v>67.099999999999994</v>
      </c>
      <c r="N161" s="65">
        <f t="shared" si="6"/>
        <v>8.5300267827261717E-3</v>
      </c>
      <c r="O161" s="65">
        <f t="shared" si="5"/>
        <v>0.13396032858000104</v>
      </c>
    </row>
    <row r="162" spans="1:15">
      <c r="A162" s="59" t="s">
        <v>131</v>
      </c>
      <c r="B162" s="59" t="s">
        <v>214</v>
      </c>
      <c r="C162" s="59" t="s">
        <v>160</v>
      </c>
      <c r="D162" s="59" t="s">
        <v>157</v>
      </c>
      <c r="E162" s="269" t="s">
        <v>429</v>
      </c>
      <c r="F162" s="270" t="s">
        <v>361</v>
      </c>
      <c r="G162" s="59"/>
      <c r="H162" s="60">
        <v>571236082</v>
      </c>
      <c r="I162" s="60">
        <v>517440757.434003</v>
      </c>
      <c r="J162" s="60">
        <v>532145333.52941602</v>
      </c>
      <c r="K162" s="60">
        <v>571236082</v>
      </c>
      <c r="L162" s="65">
        <v>7</v>
      </c>
      <c r="M162" s="65">
        <v>68.099999999999994</v>
      </c>
      <c r="N162" s="65">
        <f t="shared" si="6"/>
        <v>2.7688338400322977E-3</v>
      </c>
      <c r="O162" s="65">
        <f t="shared" si="5"/>
        <v>0.55917166971805143</v>
      </c>
    </row>
    <row r="163" spans="1:15">
      <c r="A163" s="59" t="s">
        <v>131</v>
      </c>
      <c r="B163" s="59" t="s">
        <v>214</v>
      </c>
      <c r="C163" s="59" t="s">
        <v>160</v>
      </c>
      <c r="D163" s="59" t="s">
        <v>157</v>
      </c>
      <c r="E163" s="269" t="s">
        <v>429</v>
      </c>
      <c r="F163" s="270" t="s">
        <v>398</v>
      </c>
      <c r="G163" s="59"/>
      <c r="H163" s="60">
        <v>1116540954</v>
      </c>
      <c r="I163" s="60">
        <v>1028016442.9336801</v>
      </c>
      <c r="J163" s="60">
        <v>1057490408.6133699</v>
      </c>
      <c r="K163" s="60">
        <v>1116540954</v>
      </c>
      <c r="L163" s="65">
        <v>7.6</v>
      </c>
      <c r="M163" s="65">
        <v>69.099999999999994</v>
      </c>
      <c r="N163" s="65">
        <f t="shared" si="6"/>
        <v>5.5022848917201401E-3</v>
      </c>
      <c r="O163" s="65">
        <f t="shared" si="5"/>
        <v>0.55917166971805143</v>
      </c>
    </row>
    <row r="164" spans="1:15">
      <c r="A164" s="59" t="s">
        <v>140</v>
      </c>
      <c r="B164" s="59" t="s">
        <v>254</v>
      </c>
      <c r="C164" s="59" t="s">
        <v>263</v>
      </c>
      <c r="D164" s="59" t="s">
        <v>157</v>
      </c>
      <c r="E164" s="269" t="s">
        <v>430</v>
      </c>
      <c r="F164" s="270" t="s">
        <v>431</v>
      </c>
      <c r="G164" s="59"/>
      <c r="H164" s="60">
        <v>47109246.57525</v>
      </c>
      <c r="I164" s="60">
        <v>28728096.947085802</v>
      </c>
      <c r="J164" s="60">
        <v>30030573.9067543</v>
      </c>
      <c r="K164" s="60">
        <v>47109246.57525</v>
      </c>
      <c r="L164" s="65">
        <v>9.15</v>
      </c>
      <c r="M164" s="65">
        <v>70.099999999999994</v>
      </c>
      <c r="N164" s="65">
        <f t="shared" si="6"/>
        <v>1.5625368490432485E-4</v>
      </c>
      <c r="O164" s="65">
        <f t="shared" si="5"/>
        <v>1.065464742747457E-3</v>
      </c>
    </row>
    <row r="165" spans="1:15">
      <c r="A165" s="59" t="s">
        <v>140</v>
      </c>
      <c r="B165" s="59" t="s">
        <v>188</v>
      </c>
      <c r="C165" s="59" t="s">
        <v>185</v>
      </c>
      <c r="D165" s="59" t="s">
        <v>157</v>
      </c>
      <c r="E165" s="269" t="s">
        <v>432</v>
      </c>
      <c r="F165" s="270" t="s">
        <v>433</v>
      </c>
      <c r="G165" s="59"/>
      <c r="H165" s="60">
        <v>16815753.425020002</v>
      </c>
      <c r="I165" s="60">
        <v>9708151.6740255393</v>
      </c>
      <c r="J165" s="60">
        <v>10064332.2783462</v>
      </c>
      <c r="K165" s="60">
        <v>16815753.425020002</v>
      </c>
      <c r="L165" s="65">
        <v>7.5</v>
      </c>
      <c r="M165" s="65">
        <v>71.099999999999994</v>
      </c>
      <c r="N165" s="65">
        <f t="shared" si="6"/>
        <v>5.2366265442547384E-5</v>
      </c>
      <c r="O165" s="65">
        <f t="shared" si="5"/>
        <v>0.13565842986399346</v>
      </c>
    </row>
    <row r="166" spans="1:15">
      <c r="A166" s="59" t="s">
        <v>140</v>
      </c>
      <c r="B166" s="59" t="s">
        <v>188</v>
      </c>
      <c r="C166" s="59" t="s">
        <v>185</v>
      </c>
      <c r="D166" s="59" t="s">
        <v>157</v>
      </c>
      <c r="E166" s="269" t="s">
        <v>434</v>
      </c>
      <c r="F166" s="270" t="s">
        <v>336</v>
      </c>
      <c r="G166" s="59"/>
      <c r="H166" s="60">
        <v>8660273.9725850001</v>
      </c>
      <c r="I166" s="60">
        <v>5062398.80724316</v>
      </c>
      <c r="J166" s="60">
        <v>5281791.3440119503</v>
      </c>
      <c r="K166" s="60">
        <v>8660273.9725850001</v>
      </c>
      <c r="L166" s="65">
        <v>10</v>
      </c>
      <c r="M166" s="65">
        <v>72.099999999999994</v>
      </c>
      <c r="N166" s="65">
        <f t="shared" si="6"/>
        <v>2.748197097265638E-5</v>
      </c>
      <c r="O166" s="65">
        <f t="shared" si="5"/>
        <v>0.13565842986399346</v>
      </c>
    </row>
    <row r="167" spans="1:15">
      <c r="A167" s="59" t="s">
        <v>131</v>
      </c>
      <c r="B167" s="59" t="s">
        <v>214</v>
      </c>
      <c r="C167" s="59" t="s">
        <v>160</v>
      </c>
      <c r="D167" s="59" t="s">
        <v>157</v>
      </c>
      <c r="E167" s="269" t="s">
        <v>435</v>
      </c>
      <c r="F167" s="270" t="s">
        <v>363</v>
      </c>
      <c r="G167" s="59"/>
      <c r="H167" s="60">
        <v>571236082</v>
      </c>
      <c r="I167" s="60">
        <v>520896838.18000197</v>
      </c>
      <c r="J167" s="60">
        <v>533423311.34811902</v>
      </c>
      <c r="K167" s="60">
        <v>571236082</v>
      </c>
      <c r="L167" s="65">
        <v>7</v>
      </c>
      <c r="M167" s="65">
        <v>73.099999999999994</v>
      </c>
      <c r="N167" s="65">
        <f t="shared" si="6"/>
        <v>2.77548335475747E-3</v>
      </c>
      <c r="O167" s="65">
        <f t="shared" si="5"/>
        <v>0.55917166971805143</v>
      </c>
    </row>
    <row r="168" spans="1:15">
      <c r="A168" s="59" t="s">
        <v>175</v>
      </c>
      <c r="B168" s="59" t="s">
        <v>194</v>
      </c>
      <c r="C168" s="59" t="s">
        <v>160</v>
      </c>
      <c r="D168" s="59" t="s">
        <v>157</v>
      </c>
      <c r="E168" s="269" t="s">
        <v>283</v>
      </c>
      <c r="F168" s="270" t="s">
        <v>418</v>
      </c>
      <c r="G168" s="59"/>
      <c r="H168" s="60">
        <v>4099914452.0555201</v>
      </c>
      <c r="I168" s="60">
        <v>2829392542.37182</v>
      </c>
      <c r="J168" s="60">
        <v>3117604893.0653501</v>
      </c>
      <c r="K168" s="60">
        <v>4099914452.0555201</v>
      </c>
      <c r="L168" s="65">
        <v>7.5</v>
      </c>
      <c r="M168" s="65">
        <v>74.099999999999994</v>
      </c>
      <c r="N168" s="65">
        <f t="shared" si="6"/>
        <v>1.6221376725259671E-2</v>
      </c>
      <c r="O168" s="65">
        <f t="shared" si="5"/>
        <v>5.0113965841063882E-2</v>
      </c>
    </row>
    <row r="169" spans="1:15">
      <c r="A169" s="59" t="s">
        <v>131</v>
      </c>
      <c r="B169" s="59" t="s">
        <v>214</v>
      </c>
      <c r="C169" s="59" t="s">
        <v>160</v>
      </c>
      <c r="D169" s="59" t="s">
        <v>157</v>
      </c>
      <c r="E169" s="269" t="s">
        <v>436</v>
      </c>
      <c r="F169" s="270" t="s">
        <v>437</v>
      </c>
      <c r="G169" s="59"/>
      <c r="H169" s="60">
        <v>5010000000</v>
      </c>
      <c r="I169" s="60">
        <v>4339690638.6702099</v>
      </c>
      <c r="J169" s="60">
        <v>4602217321.2829399</v>
      </c>
      <c r="K169" s="60">
        <v>5010000000</v>
      </c>
      <c r="L169" s="65">
        <v>7</v>
      </c>
      <c r="M169" s="65">
        <v>75.099999999999994</v>
      </c>
      <c r="N169" s="65">
        <f t="shared" si="6"/>
        <v>2.3946043036467968E-2</v>
      </c>
      <c r="O169" s="65">
        <f t="shared" si="5"/>
        <v>0.55917166971805143</v>
      </c>
    </row>
    <row r="170" spans="1:15">
      <c r="A170" s="59" t="s">
        <v>131</v>
      </c>
      <c r="B170" s="59" t="s">
        <v>214</v>
      </c>
      <c r="C170" s="59" t="s">
        <v>160</v>
      </c>
      <c r="D170" s="59" t="s">
        <v>157</v>
      </c>
      <c r="E170" s="269" t="s">
        <v>438</v>
      </c>
      <c r="F170" s="270" t="s">
        <v>437</v>
      </c>
      <c r="G170" s="59"/>
      <c r="H170" s="60">
        <v>703321640</v>
      </c>
      <c r="I170" s="60">
        <v>649090941.68308699</v>
      </c>
      <c r="J170" s="60">
        <v>668754337.74716306</v>
      </c>
      <c r="K170" s="60">
        <v>703321640</v>
      </c>
      <c r="L170" s="65">
        <v>7</v>
      </c>
      <c r="M170" s="65">
        <v>76.099999999999994</v>
      </c>
      <c r="N170" s="65">
        <f t="shared" si="6"/>
        <v>3.479631454703674E-3</v>
      </c>
      <c r="O170" s="65">
        <f t="shared" si="5"/>
        <v>0.55917166971805143</v>
      </c>
    </row>
    <row r="171" spans="1:15">
      <c r="A171" s="59" t="s">
        <v>131</v>
      </c>
      <c r="B171" s="59" t="s">
        <v>214</v>
      </c>
      <c r="C171" s="59" t="s">
        <v>160</v>
      </c>
      <c r="D171" s="59" t="s">
        <v>157</v>
      </c>
      <c r="E171" s="269" t="s">
        <v>439</v>
      </c>
      <c r="F171" s="270" t="s">
        <v>440</v>
      </c>
      <c r="G171" s="59"/>
      <c r="H171" s="60">
        <v>2004000000</v>
      </c>
      <c r="I171" s="60">
        <v>1745109787.1323299</v>
      </c>
      <c r="J171" s="60">
        <v>1841910927.63744</v>
      </c>
      <c r="K171" s="60">
        <v>2004000000</v>
      </c>
      <c r="L171" s="65">
        <v>7</v>
      </c>
      <c r="M171" s="65">
        <v>77.099999999999994</v>
      </c>
      <c r="N171" s="65">
        <f t="shared" si="6"/>
        <v>9.5837452391864461E-3</v>
      </c>
      <c r="O171" s="65">
        <f t="shared" si="5"/>
        <v>0.55917166971805143</v>
      </c>
    </row>
    <row r="172" spans="1:15">
      <c r="A172" s="59" t="s">
        <v>131</v>
      </c>
      <c r="B172" s="59" t="s">
        <v>214</v>
      </c>
      <c r="C172" s="59" t="s">
        <v>160</v>
      </c>
      <c r="D172" s="59" t="s">
        <v>157</v>
      </c>
      <c r="E172" s="269" t="s">
        <v>441</v>
      </c>
      <c r="F172" s="270" t="s">
        <v>440</v>
      </c>
      <c r="G172" s="59"/>
      <c r="H172" s="60">
        <v>280944328</v>
      </c>
      <c r="I172" s="60">
        <v>259773169.06468099</v>
      </c>
      <c r="J172" s="60">
        <v>267295613.39740801</v>
      </c>
      <c r="K172" s="60">
        <v>280944328</v>
      </c>
      <c r="L172" s="65">
        <v>7</v>
      </c>
      <c r="M172" s="65">
        <v>78.099999999999994</v>
      </c>
      <c r="N172" s="65">
        <f t="shared" si="6"/>
        <v>1.3907800990347733E-3</v>
      </c>
      <c r="O172" s="65">
        <f t="shared" si="5"/>
        <v>0.55917166971805143</v>
      </c>
    </row>
    <row r="173" spans="1:15">
      <c r="A173" s="59" t="s">
        <v>131</v>
      </c>
      <c r="B173" s="59" t="s">
        <v>214</v>
      </c>
      <c r="C173" s="59" t="s">
        <v>160</v>
      </c>
      <c r="D173" s="59" t="s">
        <v>157</v>
      </c>
      <c r="E173" s="269" t="s">
        <v>442</v>
      </c>
      <c r="F173" s="270" t="s">
        <v>443</v>
      </c>
      <c r="G173" s="59"/>
      <c r="H173" s="60">
        <v>3006000000</v>
      </c>
      <c r="I173" s="60">
        <v>2620044057.4735899</v>
      </c>
      <c r="J173" s="60">
        <v>2764915718.84863</v>
      </c>
      <c r="K173" s="60">
        <v>3006000000</v>
      </c>
      <c r="L173" s="65">
        <v>7</v>
      </c>
      <c r="M173" s="65">
        <v>79.099999999999994</v>
      </c>
      <c r="N173" s="65">
        <f t="shared" si="6"/>
        <v>1.4386280823718105E-2</v>
      </c>
      <c r="O173" s="65">
        <f t="shared" si="5"/>
        <v>0.55917166971805143</v>
      </c>
    </row>
    <row r="174" spans="1:15">
      <c r="A174" s="59" t="s">
        <v>131</v>
      </c>
      <c r="B174" s="59" t="s">
        <v>214</v>
      </c>
      <c r="C174" s="59" t="s">
        <v>160</v>
      </c>
      <c r="D174" s="59" t="s">
        <v>157</v>
      </c>
      <c r="E174" s="269" t="s">
        <v>441</v>
      </c>
      <c r="F174" s="270" t="s">
        <v>443</v>
      </c>
      <c r="G174" s="59"/>
      <c r="H174" s="60">
        <v>421416492</v>
      </c>
      <c r="I174" s="60">
        <v>389911236.82080501</v>
      </c>
      <c r="J174" s="60">
        <v>401202185.70623499</v>
      </c>
      <c r="K174" s="60">
        <v>421416492</v>
      </c>
      <c r="L174" s="65">
        <v>7</v>
      </c>
      <c r="M174" s="65">
        <v>80.099999999999994</v>
      </c>
      <c r="N174" s="65">
        <f t="shared" si="6"/>
        <v>2.0875165457350368E-3</v>
      </c>
      <c r="O174" s="65">
        <f t="shared" si="5"/>
        <v>0.55917166971805143</v>
      </c>
    </row>
    <row r="175" spans="1:15">
      <c r="A175" s="59" t="s">
        <v>140</v>
      </c>
      <c r="B175" s="59" t="s">
        <v>188</v>
      </c>
      <c r="C175" s="59" t="s">
        <v>185</v>
      </c>
      <c r="D175" s="59" t="s">
        <v>157</v>
      </c>
      <c r="E175" s="269" t="s">
        <v>444</v>
      </c>
      <c r="F175" s="270" t="s">
        <v>433</v>
      </c>
      <c r="G175" s="59"/>
      <c r="H175" s="60">
        <v>16815753.425020002</v>
      </c>
      <c r="I175" s="60">
        <v>9761978.0707745291</v>
      </c>
      <c r="J175" s="60">
        <v>10064346.802935399</v>
      </c>
      <c r="K175" s="60">
        <v>16815753.425020002</v>
      </c>
      <c r="L175" s="65">
        <v>7.5</v>
      </c>
      <c r="M175" s="65">
        <v>81.099999999999994</v>
      </c>
      <c r="N175" s="65">
        <f t="shared" si="6"/>
        <v>5.2366341016214114E-5</v>
      </c>
      <c r="O175" s="65">
        <f t="shared" si="5"/>
        <v>0.13565842986399346</v>
      </c>
    </row>
    <row r="176" spans="1:15">
      <c r="A176" s="59" t="s">
        <v>131</v>
      </c>
      <c r="B176" s="59" t="s">
        <v>214</v>
      </c>
      <c r="C176" s="59" t="s">
        <v>160</v>
      </c>
      <c r="D176" s="59" t="s">
        <v>157</v>
      </c>
      <c r="E176" s="269" t="s">
        <v>442</v>
      </c>
      <c r="F176" s="270" t="s">
        <v>445</v>
      </c>
      <c r="G176" s="59"/>
      <c r="H176" s="60">
        <v>501000000</v>
      </c>
      <c r="I176" s="60">
        <v>439360253.26602697</v>
      </c>
      <c r="J176" s="60">
        <v>462616608.749457</v>
      </c>
      <c r="K176" s="60">
        <v>501000000</v>
      </c>
      <c r="L176" s="65">
        <v>7</v>
      </c>
      <c r="M176" s="65">
        <v>82.1</v>
      </c>
      <c r="N176" s="65">
        <f t="shared" si="6"/>
        <v>2.4070652142544283E-3</v>
      </c>
      <c r="O176" s="65">
        <f t="shared" si="5"/>
        <v>0.55917166971805143</v>
      </c>
    </row>
    <row r="177" spans="1:15">
      <c r="A177" s="59" t="s">
        <v>131</v>
      </c>
      <c r="B177" s="59" t="s">
        <v>214</v>
      </c>
      <c r="C177" s="59" t="s">
        <v>160</v>
      </c>
      <c r="D177" s="59" t="s">
        <v>157</v>
      </c>
      <c r="E177" s="269" t="s">
        <v>446</v>
      </c>
      <c r="F177" s="270" t="s">
        <v>445</v>
      </c>
      <c r="G177" s="59"/>
      <c r="H177" s="60">
        <v>70236082</v>
      </c>
      <c r="I177" s="60">
        <v>65311264.969469301</v>
      </c>
      <c r="J177" s="60">
        <v>67127830.808354303</v>
      </c>
      <c r="K177" s="60">
        <v>70236082</v>
      </c>
      <c r="L177" s="65">
        <v>7</v>
      </c>
      <c r="M177" s="65">
        <v>83.1</v>
      </c>
      <c r="N177" s="65">
        <f t="shared" si="6"/>
        <v>3.4927640597239154E-4</v>
      </c>
      <c r="O177" s="65">
        <f t="shared" si="5"/>
        <v>0.55917166971805143</v>
      </c>
    </row>
    <row r="178" spans="1:15">
      <c r="A178" s="59" t="s">
        <v>140</v>
      </c>
      <c r="B178" s="59" t="s">
        <v>188</v>
      </c>
      <c r="C178" s="59" t="s">
        <v>185</v>
      </c>
      <c r="D178" s="59" t="s">
        <v>157</v>
      </c>
      <c r="E178" s="269" t="s">
        <v>447</v>
      </c>
      <c r="F178" s="270" t="s">
        <v>284</v>
      </c>
      <c r="G178" s="59"/>
      <c r="H178" s="60">
        <v>29621917.808157001</v>
      </c>
      <c r="I178" s="60">
        <v>17201753.824960802</v>
      </c>
      <c r="J178" s="60">
        <v>17849624.3791411</v>
      </c>
      <c r="K178" s="60">
        <v>29621917.808157001</v>
      </c>
      <c r="L178" s="65">
        <v>10</v>
      </c>
      <c r="M178" s="65">
        <v>84.1</v>
      </c>
      <c r="N178" s="65">
        <f t="shared" si="6"/>
        <v>9.2874335071284377E-5</v>
      </c>
      <c r="O178" s="65">
        <f t="shared" si="5"/>
        <v>0.13565842986399346</v>
      </c>
    </row>
    <row r="179" spans="1:15">
      <c r="A179" s="59" t="s">
        <v>140</v>
      </c>
      <c r="B179" s="59" t="s">
        <v>188</v>
      </c>
      <c r="C179" s="59" t="s">
        <v>185</v>
      </c>
      <c r="D179" s="59" t="s">
        <v>157</v>
      </c>
      <c r="E179" s="269" t="s">
        <v>448</v>
      </c>
      <c r="F179" s="270" t="s">
        <v>449</v>
      </c>
      <c r="G179" s="59"/>
      <c r="H179" s="60">
        <v>1752729452.0550001</v>
      </c>
      <c r="I179" s="60">
        <v>1114556764.1884799</v>
      </c>
      <c r="J179" s="60">
        <v>1250331111.5378201</v>
      </c>
      <c r="K179" s="60">
        <v>1752729452.0550001</v>
      </c>
      <c r="L179" s="65">
        <v>6.7</v>
      </c>
      <c r="M179" s="65">
        <v>85.1</v>
      </c>
      <c r="N179" s="65">
        <f t="shared" si="6"/>
        <v>6.5056646647822999E-3</v>
      </c>
      <c r="O179" s="65">
        <f t="shared" si="5"/>
        <v>0.13565842986399346</v>
      </c>
    </row>
    <row r="180" spans="1:15">
      <c r="A180" s="59" t="s">
        <v>131</v>
      </c>
      <c r="B180" s="59" t="s">
        <v>139</v>
      </c>
      <c r="C180" s="59" t="s">
        <v>156</v>
      </c>
      <c r="D180" s="59" t="s">
        <v>157</v>
      </c>
      <c r="E180" s="269" t="s">
        <v>447</v>
      </c>
      <c r="F180" s="270" t="s">
        <v>450</v>
      </c>
      <c r="G180" s="59"/>
      <c r="H180" s="60">
        <v>266301370</v>
      </c>
      <c r="I180" s="60">
        <v>244867806.594495</v>
      </c>
      <c r="J180" s="60">
        <v>253303258.711364</v>
      </c>
      <c r="K180" s="60">
        <v>266301370</v>
      </c>
      <c r="L180" s="65">
        <v>8.5</v>
      </c>
      <c r="M180" s="65">
        <v>86.1</v>
      </c>
      <c r="N180" s="65">
        <f t="shared" si="6"/>
        <v>1.3179757301615253E-3</v>
      </c>
      <c r="O180" s="65">
        <f t="shared" si="5"/>
        <v>3.6449339662648364E-2</v>
      </c>
    </row>
    <row r="181" spans="1:15">
      <c r="A181" s="59" t="s">
        <v>261</v>
      </c>
      <c r="B181" s="59" t="s">
        <v>258</v>
      </c>
      <c r="C181" s="59" t="s">
        <v>264</v>
      </c>
      <c r="D181" s="59" t="s">
        <v>157</v>
      </c>
      <c r="E181" s="269" t="s">
        <v>451</v>
      </c>
      <c r="F181" s="270" t="s">
        <v>346</v>
      </c>
      <c r="G181" s="59"/>
      <c r="H181" s="60">
        <v>4118300679.4509702</v>
      </c>
      <c r="I181" s="60">
        <v>3461998797.9739699</v>
      </c>
      <c r="J181" s="60">
        <v>3779081551.7858701</v>
      </c>
      <c r="K181" s="60">
        <v>4118300679.4509702</v>
      </c>
      <c r="L181" s="65">
        <v>4.7</v>
      </c>
      <c r="M181" s="65">
        <v>87.1</v>
      </c>
      <c r="N181" s="65">
        <f t="shared" si="6"/>
        <v>1.9663141299064071E-2</v>
      </c>
      <c r="O181" s="65">
        <f t="shared" si="5"/>
        <v>7.4238994229487029E-2</v>
      </c>
    </row>
    <row r="182" spans="1:15">
      <c r="A182" s="59" t="s">
        <v>140</v>
      </c>
      <c r="B182" s="59" t="s">
        <v>188</v>
      </c>
      <c r="C182" s="59" t="s">
        <v>185</v>
      </c>
      <c r="D182" s="59" t="s">
        <v>157</v>
      </c>
      <c r="E182" s="269" t="s">
        <v>452</v>
      </c>
      <c r="F182" s="270" t="s">
        <v>449</v>
      </c>
      <c r="G182" s="59"/>
      <c r="H182" s="60">
        <v>4416878219.1786003</v>
      </c>
      <c r="I182" s="60">
        <v>2879100725.50598</v>
      </c>
      <c r="J182" s="60">
        <v>3150014830.9644899</v>
      </c>
      <c r="K182" s="60">
        <v>4416878219.1786003</v>
      </c>
      <c r="L182" s="65">
        <v>6.7</v>
      </c>
      <c r="M182" s="65">
        <v>88.1</v>
      </c>
      <c r="N182" s="65">
        <f t="shared" si="6"/>
        <v>1.6390010606183336E-2</v>
      </c>
      <c r="O182" s="65">
        <f t="shared" si="5"/>
        <v>0.13565842986399346</v>
      </c>
    </row>
    <row r="183" spans="1:15">
      <c r="A183" s="59" t="s">
        <v>175</v>
      </c>
      <c r="B183" s="59" t="s">
        <v>194</v>
      </c>
      <c r="C183" s="59" t="s">
        <v>160</v>
      </c>
      <c r="D183" s="59" t="s">
        <v>157</v>
      </c>
      <c r="E183" s="269" t="s">
        <v>283</v>
      </c>
      <c r="F183" s="270" t="s">
        <v>418</v>
      </c>
      <c r="G183" s="59"/>
      <c r="H183" s="60">
        <v>32946917.808224998</v>
      </c>
      <c r="I183" s="60">
        <v>24338196.5973159</v>
      </c>
      <c r="J183" s="60">
        <v>25046844.113960501</v>
      </c>
      <c r="K183" s="60">
        <v>32946917.808224998</v>
      </c>
      <c r="L183" s="65">
        <v>7.5</v>
      </c>
      <c r="M183" s="65">
        <v>89.1</v>
      </c>
      <c r="N183" s="65">
        <f t="shared" si="6"/>
        <v>1.3032257392691019E-4</v>
      </c>
      <c r="O183" s="65">
        <f t="shared" si="5"/>
        <v>5.0113965841063882E-2</v>
      </c>
    </row>
    <row r="184" spans="1:15">
      <c r="A184" s="59" t="s">
        <v>140</v>
      </c>
      <c r="B184" s="59" t="s">
        <v>188</v>
      </c>
      <c r="C184" s="59" t="s">
        <v>185</v>
      </c>
      <c r="D184" s="59" t="s">
        <v>157</v>
      </c>
      <c r="E184" s="269" t="s">
        <v>453</v>
      </c>
      <c r="F184" s="270" t="s">
        <v>433</v>
      </c>
      <c r="G184" s="59"/>
      <c r="H184" s="60">
        <v>1755830684.96912</v>
      </c>
      <c r="I184" s="60">
        <v>990828403.36980104</v>
      </c>
      <c r="J184" s="60">
        <v>1048005966.54769</v>
      </c>
      <c r="K184" s="60">
        <v>1755830684.96912</v>
      </c>
      <c r="L184" s="65">
        <v>7.5</v>
      </c>
      <c r="M184" s="65">
        <v>90.1</v>
      </c>
      <c r="N184" s="65">
        <f t="shared" si="6"/>
        <v>5.4529358840513008E-3</v>
      </c>
      <c r="O184" s="65">
        <f t="shared" si="5"/>
        <v>0.13565842986399346</v>
      </c>
    </row>
    <row r="185" spans="1:15">
      <c r="A185" s="59" t="s">
        <v>175</v>
      </c>
      <c r="B185" s="59" t="s">
        <v>194</v>
      </c>
      <c r="C185" s="59" t="s">
        <v>160</v>
      </c>
      <c r="D185" s="59" t="s">
        <v>157</v>
      </c>
      <c r="E185" s="269" t="s">
        <v>454</v>
      </c>
      <c r="F185" s="270" t="s">
        <v>418</v>
      </c>
      <c r="G185" s="59"/>
      <c r="H185" s="60">
        <v>1580134178.0824699</v>
      </c>
      <c r="I185" s="60">
        <v>1145757219.0985301</v>
      </c>
      <c r="J185" s="60">
        <v>1201243817.7444401</v>
      </c>
      <c r="K185" s="60">
        <v>1580134178.0824699</v>
      </c>
      <c r="L185" s="65">
        <v>7.5</v>
      </c>
      <c r="M185" s="65">
        <v>91.1</v>
      </c>
      <c r="N185" s="65">
        <f t="shared" si="6"/>
        <v>6.250255941625274E-3</v>
      </c>
      <c r="O185" s="65">
        <f t="shared" si="5"/>
        <v>5.0113965841063882E-2</v>
      </c>
    </row>
    <row r="186" spans="1:15">
      <c r="A186" s="59" t="s">
        <v>261</v>
      </c>
      <c r="B186" s="59" t="s">
        <v>259</v>
      </c>
      <c r="C186" s="59" t="s">
        <v>265</v>
      </c>
      <c r="D186" s="59" t="s">
        <v>157</v>
      </c>
      <c r="E186" s="269" t="s">
        <v>454</v>
      </c>
      <c r="F186" s="270" t="s">
        <v>455</v>
      </c>
      <c r="G186" s="59"/>
      <c r="H186" s="60">
        <v>2553740000</v>
      </c>
      <c r="I186" s="60">
        <v>2052415480.3415301</v>
      </c>
      <c r="J186" s="60">
        <v>2147788625.05235</v>
      </c>
      <c r="K186" s="60">
        <v>2553740000</v>
      </c>
      <c r="L186" s="65">
        <v>7.75</v>
      </c>
      <c r="M186" s="65">
        <v>92.1</v>
      </c>
      <c r="N186" s="65">
        <f t="shared" si="6"/>
        <v>1.1175273842653466E-2</v>
      </c>
      <c r="O186" s="65">
        <f t="shared" si="5"/>
        <v>3.4494021198177044E-2</v>
      </c>
    </row>
    <row r="187" spans="1:15">
      <c r="A187" s="59" t="s">
        <v>261</v>
      </c>
      <c r="B187" s="59" t="s">
        <v>259</v>
      </c>
      <c r="C187" s="59" t="s">
        <v>265</v>
      </c>
      <c r="D187" s="59" t="s">
        <v>157</v>
      </c>
      <c r="E187" s="269" t="s">
        <v>456</v>
      </c>
      <c r="F187" s="270" t="s">
        <v>455</v>
      </c>
      <c r="G187" s="59"/>
      <c r="H187" s="60">
        <v>5101317500</v>
      </c>
      <c r="I187" s="60">
        <v>4100742868.90306</v>
      </c>
      <c r="J187" s="60">
        <v>4481656648.9408903</v>
      </c>
      <c r="K187" s="60">
        <v>5101317500</v>
      </c>
      <c r="L187" s="65">
        <v>7.75</v>
      </c>
      <c r="M187" s="65">
        <v>93.1</v>
      </c>
      <c r="N187" s="65">
        <f t="shared" si="6"/>
        <v>2.331874735552358E-2</v>
      </c>
      <c r="O187" s="65">
        <f t="shared" si="5"/>
        <v>3.4494021198177044E-2</v>
      </c>
    </row>
    <row r="188" spans="1:15">
      <c r="A188" s="59" t="s">
        <v>131</v>
      </c>
      <c r="B188" s="59" t="s">
        <v>214</v>
      </c>
      <c r="C188" s="59" t="s">
        <v>160</v>
      </c>
      <c r="D188" s="59" t="s">
        <v>157</v>
      </c>
      <c r="E188" s="269" t="s">
        <v>456</v>
      </c>
      <c r="F188" s="270" t="s">
        <v>363</v>
      </c>
      <c r="G188" s="59"/>
      <c r="H188" s="60">
        <v>1713708246</v>
      </c>
      <c r="I188" s="60">
        <v>1574649814.4400101</v>
      </c>
      <c r="J188" s="60">
        <v>1604471539.2493701</v>
      </c>
      <c r="K188" s="60">
        <v>1713708246</v>
      </c>
      <c r="L188" s="65">
        <v>7</v>
      </c>
      <c r="M188" s="65">
        <v>94.1</v>
      </c>
      <c r="N188" s="65">
        <f t="shared" si="6"/>
        <v>8.3483116609849792E-3</v>
      </c>
      <c r="O188" s="65">
        <f t="shared" si="5"/>
        <v>0.55917166971805143</v>
      </c>
    </row>
    <row r="189" spans="1:15">
      <c r="A189" s="59" t="s">
        <v>131</v>
      </c>
      <c r="B189" s="59" t="s">
        <v>214</v>
      </c>
      <c r="C189" s="59" t="s">
        <v>160</v>
      </c>
      <c r="D189" s="59" t="s">
        <v>157</v>
      </c>
      <c r="E189" s="269" t="s">
        <v>456</v>
      </c>
      <c r="F189" s="270" t="s">
        <v>457</v>
      </c>
      <c r="G189" s="59"/>
      <c r="H189" s="60">
        <v>1142856494</v>
      </c>
      <c r="I189" s="60">
        <v>1051962026.8200099</v>
      </c>
      <c r="J189" s="60">
        <v>1071844318.4623899</v>
      </c>
      <c r="K189" s="60">
        <v>1142856494</v>
      </c>
      <c r="L189" s="65">
        <v>7</v>
      </c>
      <c r="M189" s="65">
        <v>95.1</v>
      </c>
      <c r="N189" s="65">
        <f t="shared" si="6"/>
        <v>5.5769704875951297E-3</v>
      </c>
      <c r="O189" s="65">
        <f t="shared" si="5"/>
        <v>0.55917166971805143</v>
      </c>
    </row>
    <row r="190" spans="1:15">
      <c r="A190" s="59" t="s">
        <v>140</v>
      </c>
      <c r="B190" s="59" t="s">
        <v>188</v>
      </c>
      <c r="C190" s="59" t="s">
        <v>185</v>
      </c>
      <c r="D190" s="59" t="s">
        <v>157</v>
      </c>
      <c r="E190" s="269" t="s">
        <v>448</v>
      </c>
      <c r="F190" s="270" t="s">
        <v>458</v>
      </c>
      <c r="G190" s="59"/>
      <c r="H190" s="60">
        <v>3098767123.3024998</v>
      </c>
      <c r="I190" s="60">
        <v>2270207778.8308301</v>
      </c>
      <c r="J190" s="60">
        <v>2500470563.80545</v>
      </c>
      <c r="K190" s="60">
        <v>3098767123.3024998</v>
      </c>
      <c r="L190" s="65">
        <v>6</v>
      </c>
      <c r="M190" s="65">
        <v>96.1</v>
      </c>
      <c r="N190" s="65">
        <f t="shared" si="6"/>
        <v>1.3010332096967371E-2</v>
      </c>
      <c r="O190" s="65">
        <f t="shared" si="5"/>
        <v>0.13565842986399346</v>
      </c>
    </row>
    <row r="191" spans="1:15">
      <c r="A191" s="59" t="s">
        <v>261</v>
      </c>
      <c r="B191" s="59" t="s">
        <v>258</v>
      </c>
      <c r="C191" s="59" t="s">
        <v>264</v>
      </c>
      <c r="D191" s="59" t="s">
        <v>157</v>
      </c>
      <c r="E191" s="269" t="s">
        <v>459</v>
      </c>
      <c r="F191" s="270" t="s">
        <v>346</v>
      </c>
      <c r="G191" s="59"/>
      <c r="H191" s="60">
        <v>4634729457.5330296</v>
      </c>
      <c r="I191" s="60">
        <v>3908544755.9702401</v>
      </c>
      <c r="J191" s="60">
        <v>4252987248.3081999</v>
      </c>
      <c r="K191" s="60">
        <v>4634729457.5330296</v>
      </c>
      <c r="L191" s="65">
        <v>4.7</v>
      </c>
      <c r="M191" s="65">
        <v>97.1</v>
      </c>
      <c r="N191" s="65">
        <f t="shared" si="6"/>
        <v>2.2128945369565365E-2</v>
      </c>
      <c r="O191" s="65">
        <f t="shared" si="5"/>
        <v>7.4238994229487029E-2</v>
      </c>
    </row>
    <row r="192" spans="1:15">
      <c r="A192" s="59" t="s">
        <v>140</v>
      </c>
      <c r="B192" s="59" t="s">
        <v>188</v>
      </c>
      <c r="C192" s="59" t="s">
        <v>185</v>
      </c>
      <c r="D192" s="59" t="s">
        <v>157</v>
      </c>
      <c r="E192" s="269" t="s">
        <v>460</v>
      </c>
      <c r="F192" s="270" t="s">
        <v>406</v>
      </c>
      <c r="G192" s="59"/>
      <c r="H192" s="60">
        <v>16753424.657500001</v>
      </c>
      <c r="I192" s="60">
        <v>10258265.6734099</v>
      </c>
      <c r="J192" s="60">
        <v>10583283.1506232</v>
      </c>
      <c r="K192" s="60">
        <v>16753424.657500001</v>
      </c>
      <c r="L192" s="65">
        <v>10</v>
      </c>
      <c r="M192" s="65">
        <v>98.1</v>
      </c>
      <c r="N192" s="65">
        <f t="shared" si="6"/>
        <v>5.506644647569631E-5</v>
      </c>
      <c r="O192" s="65">
        <f t="shared" si="5"/>
        <v>0.13565842986399346</v>
      </c>
    </row>
    <row r="193" spans="1:15">
      <c r="A193" s="59" t="s">
        <v>140</v>
      </c>
      <c r="B193" s="59" t="s">
        <v>188</v>
      </c>
      <c r="C193" s="59" t="s">
        <v>185</v>
      </c>
      <c r="D193" s="59" t="s">
        <v>157</v>
      </c>
      <c r="E193" s="269" t="s">
        <v>460</v>
      </c>
      <c r="F193" s="270" t="s">
        <v>406</v>
      </c>
      <c r="G193" s="59"/>
      <c r="H193" s="60">
        <v>33506849.315000001</v>
      </c>
      <c r="I193" s="60">
        <v>20349248.372226</v>
      </c>
      <c r="J193" s="60">
        <v>21005376.907878499</v>
      </c>
      <c r="K193" s="60">
        <v>33506849.315000001</v>
      </c>
      <c r="L193" s="65">
        <v>10</v>
      </c>
      <c r="M193" s="65">
        <v>99.1</v>
      </c>
      <c r="N193" s="65">
        <f t="shared" si="6"/>
        <v>1.0929419979955903E-4</v>
      </c>
      <c r="O193" s="65">
        <f t="shared" si="5"/>
        <v>0.13565842986399346</v>
      </c>
    </row>
    <row r="194" spans="1:15">
      <c r="A194" s="59" t="s">
        <v>140</v>
      </c>
      <c r="B194" s="59" t="s">
        <v>254</v>
      </c>
      <c r="C194" s="59" t="s">
        <v>263</v>
      </c>
      <c r="D194" s="59" t="s">
        <v>157</v>
      </c>
      <c r="E194" s="269" t="s">
        <v>460</v>
      </c>
      <c r="F194" s="270" t="s">
        <v>431</v>
      </c>
      <c r="G194" s="59"/>
      <c r="H194" s="60">
        <v>31406164.383499999</v>
      </c>
      <c r="I194" s="60">
        <v>19401400.3632612</v>
      </c>
      <c r="J194" s="60">
        <v>20021385.6646812</v>
      </c>
      <c r="K194" s="60">
        <v>31406164.383499999</v>
      </c>
      <c r="L194" s="65">
        <v>9.15</v>
      </c>
      <c r="M194" s="65">
        <v>100.1</v>
      </c>
      <c r="N194" s="65">
        <f t="shared" si="6"/>
        <v>1.0417434234559993E-4</v>
      </c>
      <c r="O194" s="65">
        <f t="shared" si="5"/>
        <v>1.065464742747457E-3</v>
      </c>
    </row>
    <row r="195" spans="1:15">
      <c r="A195" s="59" t="s">
        <v>131</v>
      </c>
      <c r="B195" s="59" t="s">
        <v>257</v>
      </c>
      <c r="C195" s="59" t="s">
        <v>160</v>
      </c>
      <c r="D195" s="59" t="s">
        <v>157</v>
      </c>
      <c r="E195" s="269" t="s">
        <v>216</v>
      </c>
      <c r="F195" s="270" t="s">
        <v>381</v>
      </c>
      <c r="G195" s="59"/>
      <c r="H195" s="60">
        <v>2500000000</v>
      </c>
      <c r="I195" s="60">
        <v>2249276670.3569298</v>
      </c>
      <c r="J195" s="60">
        <v>2417343596.1504698</v>
      </c>
      <c r="K195" s="60">
        <v>2500000000</v>
      </c>
      <c r="L195" s="65">
        <v>5.0999999999999996</v>
      </c>
      <c r="M195" s="65">
        <v>101.1</v>
      </c>
      <c r="N195" s="65">
        <f t="shared" si="6"/>
        <v>1.2577809726554335E-2</v>
      </c>
      <c r="O195" s="65">
        <f t="shared" si="5"/>
        <v>0.13396032858000104</v>
      </c>
    </row>
    <row r="196" spans="1:15">
      <c r="A196" s="59" t="s">
        <v>131</v>
      </c>
      <c r="B196" s="59" t="s">
        <v>257</v>
      </c>
      <c r="C196" s="59" t="s">
        <v>160</v>
      </c>
      <c r="D196" s="59" t="s">
        <v>157</v>
      </c>
      <c r="E196" s="269" t="s">
        <v>216</v>
      </c>
      <c r="F196" s="270" t="s">
        <v>381</v>
      </c>
      <c r="G196" s="59"/>
      <c r="H196" s="60">
        <v>132390415</v>
      </c>
      <c r="I196" s="60">
        <v>127670554.87138</v>
      </c>
      <c r="J196" s="60">
        <v>129689506.350816</v>
      </c>
      <c r="K196" s="60">
        <v>132390415</v>
      </c>
      <c r="L196" s="65">
        <v>5.0999999999999996</v>
      </c>
      <c r="M196" s="65">
        <v>102.1</v>
      </c>
      <c r="N196" s="65">
        <f t="shared" si="6"/>
        <v>6.7479440531704505E-4</v>
      </c>
      <c r="O196" s="65">
        <f t="shared" si="5"/>
        <v>0.13396032858000104</v>
      </c>
    </row>
    <row r="197" spans="1:15">
      <c r="A197" s="59" t="s">
        <v>131</v>
      </c>
      <c r="B197" s="59" t="s">
        <v>257</v>
      </c>
      <c r="C197" s="59" t="s">
        <v>160</v>
      </c>
      <c r="D197" s="59" t="s">
        <v>157</v>
      </c>
      <c r="E197" s="269" t="s">
        <v>216</v>
      </c>
      <c r="F197" s="270" t="s">
        <v>189</v>
      </c>
      <c r="G197" s="59"/>
      <c r="H197" s="60">
        <v>5000000000</v>
      </c>
      <c r="I197" s="60">
        <v>4106146536.3931599</v>
      </c>
      <c r="J197" s="60">
        <v>4602837655.6409702</v>
      </c>
      <c r="K197" s="60">
        <v>5000000000</v>
      </c>
      <c r="L197" s="65">
        <v>5.3</v>
      </c>
      <c r="M197" s="65">
        <v>103.1</v>
      </c>
      <c r="N197" s="65">
        <f t="shared" si="6"/>
        <v>2.3949270731337069E-2</v>
      </c>
      <c r="O197" s="65">
        <f t="shared" si="5"/>
        <v>0.13396032858000104</v>
      </c>
    </row>
    <row r="198" spans="1:15">
      <c r="A198" s="59" t="s">
        <v>131</v>
      </c>
      <c r="B198" s="59" t="s">
        <v>257</v>
      </c>
      <c r="C198" s="59" t="s">
        <v>160</v>
      </c>
      <c r="D198" s="59" t="s">
        <v>157</v>
      </c>
      <c r="E198" s="269" t="s">
        <v>216</v>
      </c>
      <c r="F198" s="270" t="s">
        <v>189</v>
      </c>
      <c r="G198" s="59"/>
      <c r="H198" s="60">
        <v>528547940</v>
      </c>
      <c r="I198" s="60">
        <v>496521941.60955501</v>
      </c>
      <c r="J198" s="60">
        <v>505055089.28854001</v>
      </c>
      <c r="K198" s="60">
        <v>528547940</v>
      </c>
      <c r="L198" s="65">
        <v>5.3</v>
      </c>
      <c r="M198" s="65">
        <v>104.1</v>
      </c>
      <c r="N198" s="65">
        <f t="shared" si="6"/>
        <v>2.6278791416393045E-3</v>
      </c>
      <c r="O198" s="65">
        <f t="shared" ref="O198:O261" si="7">+SUMIFS($N$5:$N$268,$B$5:$B$268,B198)</f>
        <v>0.13396032858000104</v>
      </c>
    </row>
    <row r="199" spans="1:15">
      <c r="A199" s="59" t="s">
        <v>140</v>
      </c>
      <c r="B199" s="59" t="s">
        <v>188</v>
      </c>
      <c r="C199" s="59" t="s">
        <v>185</v>
      </c>
      <c r="D199" s="59" t="s">
        <v>157</v>
      </c>
      <c r="E199" s="269" t="s">
        <v>461</v>
      </c>
      <c r="F199" s="270" t="s">
        <v>433</v>
      </c>
      <c r="G199" s="59"/>
      <c r="H199" s="60">
        <v>16815753.425020002</v>
      </c>
      <c r="I199" s="60">
        <v>9814083.2275621109</v>
      </c>
      <c r="J199" s="60">
        <v>10064351.6128048</v>
      </c>
      <c r="K199" s="60">
        <v>16815753.425020002</v>
      </c>
      <c r="L199" s="65">
        <v>7.5</v>
      </c>
      <c r="M199" s="65">
        <v>105.1</v>
      </c>
      <c r="N199" s="65">
        <f t="shared" si="6"/>
        <v>5.2366366042702794E-5</v>
      </c>
      <c r="O199" s="65">
        <f t="shared" si="7"/>
        <v>0.13565842986399346</v>
      </c>
    </row>
    <row r="200" spans="1:15">
      <c r="A200" s="59" t="s">
        <v>140</v>
      </c>
      <c r="B200" s="59" t="s">
        <v>188</v>
      </c>
      <c r="C200" s="59" t="s">
        <v>185</v>
      </c>
      <c r="D200" s="59" t="s">
        <v>157</v>
      </c>
      <c r="E200" s="269" t="s">
        <v>462</v>
      </c>
      <c r="F200" s="270" t="s">
        <v>458</v>
      </c>
      <c r="G200" s="59"/>
      <c r="H200" s="60">
        <v>2788890410.97225</v>
      </c>
      <c r="I200" s="60">
        <v>1925039006.4132299</v>
      </c>
      <c r="J200" s="60">
        <v>2250418023.0689402</v>
      </c>
      <c r="K200" s="60">
        <v>2788890410.97225</v>
      </c>
      <c r="L200" s="65">
        <v>6</v>
      </c>
      <c r="M200" s="65">
        <v>106.1</v>
      </c>
      <c r="N200" s="65">
        <f t="shared" si="6"/>
        <v>1.1709270351324852E-2</v>
      </c>
      <c r="O200" s="65">
        <f t="shared" si="7"/>
        <v>0.13565842986399346</v>
      </c>
    </row>
    <row r="201" spans="1:15">
      <c r="A201" s="59" t="s">
        <v>131</v>
      </c>
      <c r="B201" s="59" t="s">
        <v>257</v>
      </c>
      <c r="C201" s="59" t="s">
        <v>160</v>
      </c>
      <c r="D201" s="59" t="s">
        <v>157</v>
      </c>
      <c r="E201" s="269">
        <v>44713</v>
      </c>
      <c r="F201" s="270">
        <v>45873</v>
      </c>
      <c r="G201" s="59"/>
      <c r="H201" s="60">
        <v>207506840</v>
      </c>
      <c r="I201" s="60">
        <v>187090130.144348</v>
      </c>
      <c r="J201" s="60">
        <v>190696265.208518</v>
      </c>
      <c r="K201" s="60">
        <v>207506840</v>
      </c>
      <c r="L201" s="65">
        <v>7</v>
      </c>
      <c r="M201" s="65">
        <v>107.1</v>
      </c>
      <c r="N201" s="65">
        <f t="shared" si="6"/>
        <v>9.9222193451393124E-4</v>
      </c>
      <c r="O201" s="65">
        <f t="shared" si="7"/>
        <v>0.13396032858000104</v>
      </c>
    </row>
    <row r="202" spans="1:15">
      <c r="A202" s="59" t="s">
        <v>131</v>
      </c>
      <c r="B202" s="59" t="s">
        <v>214</v>
      </c>
      <c r="C202" s="59" t="s">
        <v>160</v>
      </c>
      <c r="D202" s="59" t="s">
        <v>157</v>
      </c>
      <c r="E202" s="269" t="s">
        <v>463</v>
      </c>
      <c r="F202" s="270" t="s">
        <v>361</v>
      </c>
      <c r="G202" s="59"/>
      <c r="H202" s="60">
        <v>6012000000</v>
      </c>
      <c r="I202" s="60">
        <v>5186206240.9720697</v>
      </c>
      <c r="J202" s="60">
        <v>5584225679.2346401</v>
      </c>
      <c r="K202" s="60">
        <v>6012000000</v>
      </c>
      <c r="L202" s="65">
        <v>7</v>
      </c>
      <c r="M202" s="65">
        <v>108.1</v>
      </c>
      <c r="N202" s="65">
        <f t="shared" si="6"/>
        <v>2.9055583234175848E-2</v>
      </c>
      <c r="O202" s="65">
        <f t="shared" si="7"/>
        <v>0.55917166971805143</v>
      </c>
    </row>
    <row r="203" spans="1:15">
      <c r="A203" s="59" t="s">
        <v>131</v>
      </c>
      <c r="B203" s="59" t="s">
        <v>214</v>
      </c>
      <c r="C203" s="59" t="s">
        <v>160</v>
      </c>
      <c r="D203" s="59" t="s">
        <v>157</v>
      </c>
      <c r="E203" s="269" t="s">
        <v>463</v>
      </c>
      <c r="F203" s="270" t="s">
        <v>361</v>
      </c>
      <c r="G203" s="59"/>
      <c r="H203" s="60">
        <v>842832984</v>
      </c>
      <c r="I203" s="60">
        <v>790660609.86835396</v>
      </c>
      <c r="J203" s="60">
        <v>805202597.90118802</v>
      </c>
      <c r="K203" s="60">
        <v>842832984</v>
      </c>
      <c r="L203" s="65">
        <v>7</v>
      </c>
      <c r="M203" s="65">
        <v>109.1</v>
      </c>
      <c r="N203" s="65">
        <f t="shared" si="6"/>
        <v>4.1895926933417094E-3</v>
      </c>
      <c r="O203" s="65">
        <f t="shared" si="7"/>
        <v>0.55917166971805143</v>
      </c>
    </row>
    <row r="204" spans="1:15">
      <c r="A204" s="59" t="s">
        <v>131</v>
      </c>
      <c r="B204" s="59" t="s">
        <v>180</v>
      </c>
      <c r="C204" s="59" t="s">
        <v>156</v>
      </c>
      <c r="D204" s="59" t="s">
        <v>157</v>
      </c>
      <c r="E204" s="269" t="s">
        <v>464</v>
      </c>
      <c r="F204" s="270" t="s">
        <v>465</v>
      </c>
      <c r="G204" s="59"/>
      <c r="H204" s="60">
        <v>536299660</v>
      </c>
      <c r="I204" s="60">
        <v>481354122.81126702</v>
      </c>
      <c r="J204" s="60">
        <v>495919996.74898398</v>
      </c>
      <c r="K204" s="60">
        <v>536299660</v>
      </c>
      <c r="L204" s="65">
        <v>7</v>
      </c>
      <c r="M204" s="65">
        <v>110.1</v>
      </c>
      <c r="N204" s="65">
        <f t="shared" si="6"/>
        <v>2.5803478531704351E-3</v>
      </c>
      <c r="O204" s="65">
        <f t="shared" si="7"/>
        <v>6.1666684613555074E-2</v>
      </c>
    </row>
    <row r="205" spans="1:15">
      <c r="A205" s="59" t="s">
        <v>175</v>
      </c>
      <c r="B205" s="59" t="s">
        <v>135</v>
      </c>
      <c r="C205" s="59" t="s">
        <v>160</v>
      </c>
      <c r="D205" s="59" t="s">
        <v>157</v>
      </c>
      <c r="E205" s="269" t="s">
        <v>466</v>
      </c>
      <c r="F205" s="270" t="s">
        <v>467</v>
      </c>
      <c r="G205" s="59"/>
      <c r="H205" s="60">
        <v>9101876712.3225002</v>
      </c>
      <c r="I205" s="60">
        <v>6928666312.4384699</v>
      </c>
      <c r="J205" s="60">
        <v>7632881478.8116703</v>
      </c>
      <c r="K205" s="60">
        <v>9101876712.3225002</v>
      </c>
      <c r="L205" s="65">
        <v>6.1</v>
      </c>
      <c r="M205" s="65">
        <v>111.1</v>
      </c>
      <c r="N205" s="65">
        <f t="shared" si="6"/>
        <v>3.9715053771717912E-2</v>
      </c>
      <c r="O205" s="65">
        <f t="shared" si="7"/>
        <v>0.1168603618487451</v>
      </c>
    </row>
    <row r="206" spans="1:15">
      <c r="A206" s="59" t="s">
        <v>175</v>
      </c>
      <c r="B206" s="59" t="s">
        <v>135</v>
      </c>
      <c r="C206" s="59" t="s">
        <v>160</v>
      </c>
      <c r="D206" s="59" t="s">
        <v>157</v>
      </c>
      <c r="E206" s="269" t="s">
        <v>468</v>
      </c>
      <c r="F206" s="270" t="s">
        <v>467</v>
      </c>
      <c r="G206" s="59"/>
      <c r="H206" s="60">
        <v>6067917808.2150002</v>
      </c>
      <c r="I206" s="60">
        <v>4610497582.2210798</v>
      </c>
      <c r="J206" s="60">
        <v>5088577975.17941</v>
      </c>
      <c r="K206" s="60">
        <v>6067917808.2150002</v>
      </c>
      <c r="L206" s="65">
        <v>6.1</v>
      </c>
      <c r="M206" s="65">
        <v>112.1</v>
      </c>
      <c r="N206" s="65">
        <f t="shared" si="6"/>
        <v>2.6476652161680454E-2</v>
      </c>
      <c r="O206" s="65">
        <f t="shared" si="7"/>
        <v>0.1168603618487451</v>
      </c>
    </row>
    <row r="207" spans="1:15">
      <c r="A207" s="59" t="s">
        <v>175</v>
      </c>
      <c r="B207" s="59" t="s">
        <v>135</v>
      </c>
      <c r="C207" s="59" t="s">
        <v>160</v>
      </c>
      <c r="D207" s="59" t="s">
        <v>157</v>
      </c>
      <c r="E207" s="269" t="s">
        <v>469</v>
      </c>
      <c r="F207" s="270" t="s">
        <v>467</v>
      </c>
      <c r="G207" s="59"/>
      <c r="H207" s="60">
        <v>6067917808.2150002</v>
      </c>
      <c r="I207" s="60">
        <v>4611714440.7369299</v>
      </c>
      <c r="J207" s="60">
        <v>5088568156.6711597</v>
      </c>
      <c r="K207" s="60">
        <v>6067917808.2150002</v>
      </c>
      <c r="L207" s="65">
        <v>6.1</v>
      </c>
      <c r="M207" s="65">
        <v>113.1</v>
      </c>
      <c r="N207" s="65">
        <f t="shared" si="6"/>
        <v>2.6476601074475158E-2</v>
      </c>
      <c r="O207" s="65">
        <f t="shared" si="7"/>
        <v>0.1168603618487451</v>
      </c>
    </row>
    <row r="208" spans="1:15">
      <c r="A208" s="59" t="s">
        <v>175</v>
      </c>
      <c r="B208" s="59" t="s">
        <v>194</v>
      </c>
      <c r="C208" s="59" t="s">
        <v>160</v>
      </c>
      <c r="D208" s="59" t="s">
        <v>157</v>
      </c>
      <c r="E208" s="269" t="s">
        <v>470</v>
      </c>
      <c r="F208" s="270" t="s">
        <v>418</v>
      </c>
      <c r="G208" s="59"/>
      <c r="H208" s="60">
        <v>1673703424.65783</v>
      </c>
      <c r="I208" s="60">
        <v>1201382475.0116601</v>
      </c>
      <c r="J208" s="60">
        <v>1252396472.3580599</v>
      </c>
      <c r="K208" s="60">
        <v>1673703424.65783</v>
      </c>
      <c r="L208" s="65">
        <v>7.5</v>
      </c>
      <c r="M208" s="65">
        <v>114.1</v>
      </c>
      <c r="N208" s="65">
        <f t="shared" si="6"/>
        <v>6.5164110541061117E-3</v>
      </c>
      <c r="O208" s="65">
        <f t="shared" si="7"/>
        <v>5.0113965841063882E-2</v>
      </c>
    </row>
    <row r="209" spans="1:15">
      <c r="A209" s="59" t="s">
        <v>261</v>
      </c>
      <c r="B209" s="59" t="s">
        <v>258</v>
      </c>
      <c r="C209" s="59" t="s">
        <v>264</v>
      </c>
      <c r="D209" s="59" t="s">
        <v>157</v>
      </c>
      <c r="E209" s="269" t="s">
        <v>442</v>
      </c>
      <c r="F209" s="270" t="s">
        <v>396</v>
      </c>
      <c r="G209" s="59"/>
      <c r="H209" s="60">
        <v>1447906849.3164001</v>
      </c>
      <c r="I209" s="60">
        <v>1175417713.81253</v>
      </c>
      <c r="J209" s="60">
        <v>1216091252.3886199</v>
      </c>
      <c r="K209" s="60">
        <v>1447906849.3164001</v>
      </c>
      <c r="L209" s="65">
        <v>4.7</v>
      </c>
      <c r="M209" s="65">
        <v>115.1</v>
      </c>
      <c r="N209" s="65">
        <f t="shared" si="6"/>
        <v>6.3275094227519674E-3</v>
      </c>
      <c r="O209" s="65">
        <f t="shared" si="7"/>
        <v>7.4238994229487029E-2</v>
      </c>
    </row>
    <row r="210" spans="1:15">
      <c r="A210" s="59" t="s">
        <v>140</v>
      </c>
      <c r="B210" s="59" t="s">
        <v>188</v>
      </c>
      <c r="C210" s="59" t="s">
        <v>185</v>
      </c>
      <c r="D210" s="59" t="s">
        <v>157</v>
      </c>
      <c r="E210" s="269" t="s">
        <v>471</v>
      </c>
      <c r="F210" s="270" t="s">
        <v>449</v>
      </c>
      <c r="G210" s="59"/>
      <c r="H210" s="60">
        <v>2594039589.0414</v>
      </c>
      <c r="I210" s="60">
        <v>1696996162.17011</v>
      </c>
      <c r="J210" s="60">
        <v>1850006540.16835</v>
      </c>
      <c r="K210" s="60">
        <v>2594039589.0414</v>
      </c>
      <c r="L210" s="65">
        <v>6</v>
      </c>
      <c r="M210" s="65">
        <v>116.1</v>
      </c>
      <c r="N210" s="65">
        <f t="shared" si="6"/>
        <v>9.6258679536387268E-3</v>
      </c>
      <c r="O210" s="65">
        <f t="shared" si="7"/>
        <v>0.13565842986399346</v>
      </c>
    </row>
    <row r="211" spans="1:15">
      <c r="A211" s="59" t="s">
        <v>140</v>
      </c>
      <c r="B211" s="59" t="s">
        <v>188</v>
      </c>
      <c r="C211" s="59" t="s">
        <v>185</v>
      </c>
      <c r="D211" s="59" t="s">
        <v>157</v>
      </c>
      <c r="E211" s="269" t="s">
        <v>472</v>
      </c>
      <c r="F211" s="270" t="s">
        <v>433</v>
      </c>
      <c r="G211" s="59"/>
      <c r="H211" s="60">
        <v>33508219.178800002</v>
      </c>
      <c r="I211" s="60">
        <v>18940085.128811501</v>
      </c>
      <c r="J211" s="60">
        <v>20005496.971558001</v>
      </c>
      <c r="K211" s="60">
        <v>33508219.178800002</v>
      </c>
      <c r="L211" s="65">
        <v>6</v>
      </c>
      <c r="M211" s="65">
        <v>117.1</v>
      </c>
      <c r="N211" s="65">
        <f t="shared" si="6"/>
        <v>1.0409167103680235E-4</v>
      </c>
      <c r="O211" s="65">
        <f t="shared" si="7"/>
        <v>0.13565842986399346</v>
      </c>
    </row>
    <row r="212" spans="1:15">
      <c r="A212" s="59" t="s">
        <v>140</v>
      </c>
      <c r="B212" s="59" t="s">
        <v>188</v>
      </c>
      <c r="C212" s="59" t="s">
        <v>185</v>
      </c>
      <c r="D212" s="59" t="s">
        <v>157</v>
      </c>
      <c r="E212" s="269" t="s">
        <v>473</v>
      </c>
      <c r="F212" s="270" t="s">
        <v>433</v>
      </c>
      <c r="G212" s="59"/>
      <c r="H212" s="60">
        <v>2432696712.3808799</v>
      </c>
      <c r="I212" s="60">
        <v>1241592306.06847</v>
      </c>
      <c r="J212" s="60">
        <v>1452399080.1351099</v>
      </c>
      <c r="K212" s="60">
        <v>2432696712.3808799</v>
      </c>
      <c r="L212" s="65">
        <v>7.5</v>
      </c>
      <c r="M212" s="65">
        <v>118.1</v>
      </c>
      <c r="N212" s="65">
        <f t="shared" si="6"/>
        <v>7.557055317271846E-3</v>
      </c>
      <c r="O212" s="65">
        <f t="shared" si="7"/>
        <v>0.13565842986399346</v>
      </c>
    </row>
    <row r="213" spans="1:15">
      <c r="A213" s="59" t="s">
        <v>140</v>
      </c>
      <c r="B213" s="59" t="s">
        <v>254</v>
      </c>
      <c r="C213" s="59" t="s">
        <v>263</v>
      </c>
      <c r="D213" s="59" t="s">
        <v>157</v>
      </c>
      <c r="E213" s="269" t="s">
        <v>472</v>
      </c>
      <c r="F213" s="270" t="s">
        <v>431</v>
      </c>
      <c r="G213" s="59"/>
      <c r="H213" s="60">
        <v>7851541.0958749996</v>
      </c>
      <c r="I213" s="60">
        <v>4873115.8370462097</v>
      </c>
      <c r="J213" s="60">
        <v>5005236.4199173199</v>
      </c>
      <c r="K213" s="60">
        <v>7851541.0958749996</v>
      </c>
      <c r="L213" s="65">
        <v>9.15</v>
      </c>
      <c r="M213" s="65">
        <v>119.1</v>
      </c>
      <c r="N213" s="65">
        <f t="shared" si="6"/>
        <v>2.6043013259014327E-5</v>
      </c>
      <c r="O213" s="65">
        <f t="shared" si="7"/>
        <v>1.065464742747457E-3</v>
      </c>
    </row>
    <row r="214" spans="1:15">
      <c r="A214" s="59" t="s">
        <v>140</v>
      </c>
      <c r="B214" s="59" t="s">
        <v>254</v>
      </c>
      <c r="C214" s="59" t="s">
        <v>263</v>
      </c>
      <c r="D214" s="59" t="s">
        <v>157</v>
      </c>
      <c r="E214" s="269" t="s">
        <v>472</v>
      </c>
      <c r="F214" s="270" t="s">
        <v>303</v>
      </c>
      <c r="G214" s="59"/>
      <c r="H214" s="60">
        <v>23676657.534162</v>
      </c>
      <c r="I214" s="60">
        <v>18148413.770316102</v>
      </c>
      <c r="J214" s="60">
        <v>18578321.761038799</v>
      </c>
      <c r="K214" s="60">
        <v>23676657.534162</v>
      </c>
      <c r="L214" s="65">
        <v>9.15</v>
      </c>
      <c r="M214" s="65">
        <v>120.1</v>
      </c>
      <c r="N214" s="65">
        <f t="shared" si="6"/>
        <v>9.6665859384312597E-5</v>
      </c>
      <c r="O214" s="65">
        <f t="shared" si="7"/>
        <v>1.065464742747457E-3</v>
      </c>
    </row>
    <row r="215" spans="1:15">
      <c r="A215" s="59" t="s">
        <v>131</v>
      </c>
      <c r="B215" s="59" t="s">
        <v>138</v>
      </c>
      <c r="C215" s="59" t="s">
        <v>160</v>
      </c>
      <c r="D215" s="59" t="s">
        <v>157</v>
      </c>
      <c r="E215" s="269" t="s">
        <v>474</v>
      </c>
      <c r="F215" s="270" t="s">
        <v>475</v>
      </c>
      <c r="G215" s="59"/>
      <c r="H215" s="60">
        <v>7100000000</v>
      </c>
      <c r="I215" s="60">
        <v>5740823430.7318602</v>
      </c>
      <c r="J215" s="60">
        <v>6515095561.5059605</v>
      </c>
      <c r="K215" s="60">
        <v>7100000000</v>
      </c>
      <c r="L215" s="65">
        <v>9</v>
      </c>
      <c r="M215" s="65">
        <v>121.1</v>
      </c>
      <c r="N215" s="65">
        <f t="shared" si="6"/>
        <v>3.3899042094568614E-2</v>
      </c>
      <c r="O215" s="65">
        <f t="shared" si="7"/>
        <v>4.1568255295549382E-2</v>
      </c>
    </row>
    <row r="216" spans="1:15">
      <c r="A216" s="59" t="s">
        <v>131</v>
      </c>
      <c r="B216" s="59" t="s">
        <v>138</v>
      </c>
      <c r="C216" s="59" t="s">
        <v>160</v>
      </c>
      <c r="D216" s="59" t="s">
        <v>157</v>
      </c>
      <c r="E216" s="269" t="s">
        <v>474</v>
      </c>
      <c r="F216" s="270" t="s">
        <v>475</v>
      </c>
      <c r="G216" s="59"/>
      <c r="H216" s="60">
        <v>1204471231</v>
      </c>
      <c r="I216" s="60">
        <v>1137162490.5959499</v>
      </c>
      <c r="J216" s="60">
        <v>1152269771.39639</v>
      </c>
      <c r="K216" s="60">
        <v>1204471231</v>
      </c>
      <c r="L216" s="65">
        <v>9</v>
      </c>
      <c r="M216" s="65">
        <v>122.1</v>
      </c>
      <c r="N216" s="65">
        <f t="shared" si="6"/>
        <v>5.9954364623066685E-3</v>
      </c>
      <c r="O216" s="65">
        <f t="shared" si="7"/>
        <v>4.1568255295549382E-2</v>
      </c>
    </row>
    <row r="217" spans="1:15">
      <c r="A217" s="59" t="s">
        <v>140</v>
      </c>
      <c r="B217" s="59" t="s">
        <v>188</v>
      </c>
      <c r="C217" s="59" t="s">
        <v>185</v>
      </c>
      <c r="D217" s="59" t="s">
        <v>157</v>
      </c>
      <c r="E217" s="269" t="s">
        <v>476</v>
      </c>
      <c r="F217" s="270" t="s">
        <v>449</v>
      </c>
      <c r="G217" s="59"/>
      <c r="H217" s="60">
        <v>3856004794.5209999</v>
      </c>
      <c r="I217" s="60">
        <v>2461266770.7416401</v>
      </c>
      <c r="J217" s="60">
        <v>2750007805.1163201</v>
      </c>
      <c r="K217" s="60">
        <v>3856004794.5209999</v>
      </c>
      <c r="L217" s="65">
        <v>6.7</v>
      </c>
      <c r="M217" s="65">
        <v>123.1</v>
      </c>
      <c r="N217" s="65">
        <f t="shared" si="6"/>
        <v>1.4308712660613994E-2</v>
      </c>
      <c r="O217" s="65">
        <f t="shared" si="7"/>
        <v>0.13565842986399346</v>
      </c>
    </row>
    <row r="218" spans="1:15">
      <c r="A218" s="59" t="s">
        <v>140</v>
      </c>
      <c r="B218" s="59" t="s">
        <v>188</v>
      </c>
      <c r="C218" s="59" t="s">
        <v>185</v>
      </c>
      <c r="D218" s="59" t="s">
        <v>157</v>
      </c>
      <c r="E218" s="269" t="s">
        <v>477</v>
      </c>
      <c r="F218" s="270" t="s">
        <v>449</v>
      </c>
      <c r="G218" s="59"/>
      <c r="H218" s="60">
        <v>7010917808.2200003</v>
      </c>
      <c r="I218" s="60">
        <v>4476067976.0276499</v>
      </c>
      <c r="J218" s="60">
        <v>5000015135.5879803</v>
      </c>
      <c r="K218" s="60">
        <v>7010917808.2200003</v>
      </c>
      <c r="L218" s="65">
        <v>6.7</v>
      </c>
      <c r="M218" s="65">
        <v>124.1</v>
      </c>
      <c r="N218" s="65">
        <f t="shared" si="6"/>
        <v>2.6015846115325175E-2</v>
      </c>
      <c r="O218" s="65">
        <f t="shared" si="7"/>
        <v>0.13565842986399346</v>
      </c>
    </row>
    <row r="219" spans="1:15">
      <c r="A219" s="59" t="s">
        <v>140</v>
      </c>
      <c r="B219" s="59" t="s">
        <v>188</v>
      </c>
      <c r="C219" s="59" t="s">
        <v>185</v>
      </c>
      <c r="D219" s="59" t="s">
        <v>157</v>
      </c>
      <c r="E219" s="269" t="s">
        <v>477</v>
      </c>
      <c r="F219" s="270" t="s">
        <v>433</v>
      </c>
      <c r="G219" s="59"/>
      <c r="H219" s="60">
        <v>16815753.425020002</v>
      </c>
      <c r="I219" s="60">
        <v>9862458.8627121095</v>
      </c>
      <c r="J219" s="60">
        <v>10064387.254630901</v>
      </c>
      <c r="K219" s="60">
        <v>16815753.425020002</v>
      </c>
      <c r="L219" s="65">
        <v>7.5</v>
      </c>
      <c r="M219" s="65">
        <v>125.1</v>
      </c>
      <c r="N219" s="65">
        <f t="shared" si="6"/>
        <v>5.2366551492594037E-5</v>
      </c>
      <c r="O219" s="65">
        <f t="shared" si="7"/>
        <v>0.13565842986399346</v>
      </c>
    </row>
    <row r="220" spans="1:15">
      <c r="A220" s="59" t="s">
        <v>131</v>
      </c>
      <c r="B220" s="59" t="s">
        <v>214</v>
      </c>
      <c r="C220" s="59" t="s">
        <v>160</v>
      </c>
      <c r="D220" s="59" t="s">
        <v>157</v>
      </c>
      <c r="E220" s="269" t="s">
        <v>478</v>
      </c>
      <c r="F220" s="270" t="s">
        <v>363</v>
      </c>
      <c r="G220" s="59"/>
      <c r="H220" s="60">
        <v>571236082</v>
      </c>
      <c r="I220" s="60">
        <v>524750659.43000698</v>
      </c>
      <c r="J220" s="60">
        <v>532134245.67817301</v>
      </c>
      <c r="K220" s="60">
        <v>571236082</v>
      </c>
      <c r="L220" s="65">
        <v>7</v>
      </c>
      <c r="M220" s="65">
        <v>126.1</v>
      </c>
      <c r="N220" s="65">
        <f t="shared" si="6"/>
        <v>2.7687761482406001E-3</v>
      </c>
      <c r="O220" s="65">
        <f t="shared" si="7"/>
        <v>0.55917166971805143</v>
      </c>
    </row>
    <row r="221" spans="1:15">
      <c r="A221" s="59" t="s">
        <v>131</v>
      </c>
      <c r="B221" s="59" t="s">
        <v>214</v>
      </c>
      <c r="C221" s="59" t="s">
        <v>160</v>
      </c>
      <c r="D221" s="59" t="s">
        <v>157</v>
      </c>
      <c r="E221" s="269" t="s">
        <v>478</v>
      </c>
      <c r="F221" s="270" t="s">
        <v>479</v>
      </c>
      <c r="G221" s="59"/>
      <c r="H221" s="60">
        <v>1749181644</v>
      </c>
      <c r="I221" s="60">
        <v>1554876273.5188899</v>
      </c>
      <c r="J221" s="60">
        <v>1577318099.3521199</v>
      </c>
      <c r="K221" s="60">
        <v>1749181644</v>
      </c>
      <c r="L221" s="65">
        <v>7.75</v>
      </c>
      <c r="M221" s="65">
        <v>127.1</v>
      </c>
      <c r="N221" s="65">
        <f t="shared" si="6"/>
        <v>8.2070281458930753E-3</v>
      </c>
      <c r="O221" s="65">
        <f t="shared" si="7"/>
        <v>0.55917166971805143</v>
      </c>
    </row>
    <row r="222" spans="1:15">
      <c r="A222" s="59" t="s">
        <v>131</v>
      </c>
      <c r="B222" s="59" t="s">
        <v>214</v>
      </c>
      <c r="C222" s="59" t="s">
        <v>160</v>
      </c>
      <c r="D222" s="59" t="s">
        <v>157</v>
      </c>
      <c r="E222" s="269" t="s">
        <v>436</v>
      </c>
      <c r="F222" s="270" t="s">
        <v>440</v>
      </c>
      <c r="G222" s="59"/>
      <c r="H222" s="60">
        <v>501000000</v>
      </c>
      <c r="I222" s="60">
        <v>441280241.04352999</v>
      </c>
      <c r="J222" s="60">
        <v>460477731.90805602</v>
      </c>
      <c r="K222" s="60">
        <v>501000000</v>
      </c>
      <c r="L222" s="65">
        <v>7</v>
      </c>
      <c r="M222" s="65">
        <v>128.1</v>
      </c>
      <c r="N222" s="65">
        <f t="shared" si="6"/>
        <v>2.395936309789827E-3</v>
      </c>
      <c r="O222" s="65">
        <f t="shared" si="7"/>
        <v>0.55917166971805143</v>
      </c>
    </row>
    <row r="223" spans="1:15">
      <c r="A223" s="59" t="s">
        <v>131</v>
      </c>
      <c r="B223" s="59" t="s">
        <v>214</v>
      </c>
      <c r="C223" s="59" t="s">
        <v>160</v>
      </c>
      <c r="D223" s="59" t="s">
        <v>157</v>
      </c>
      <c r="E223" s="269" t="s">
        <v>478</v>
      </c>
      <c r="F223" s="270" t="s">
        <v>440</v>
      </c>
      <c r="G223" s="59"/>
      <c r="H223" s="60">
        <v>140472164</v>
      </c>
      <c r="I223" s="60">
        <v>131387943.14138401</v>
      </c>
      <c r="J223" s="60">
        <v>133647806.69848301</v>
      </c>
      <c r="K223" s="60">
        <v>140472164</v>
      </c>
      <c r="L223" s="65">
        <v>7</v>
      </c>
      <c r="M223" s="65">
        <v>129.1</v>
      </c>
      <c r="N223" s="65">
        <f t="shared" ref="N223:N268" si="8">+J223/$C$271</f>
        <v>6.9539004951623675E-4</v>
      </c>
      <c r="O223" s="65">
        <f t="shared" si="7"/>
        <v>0.55917166971805143</v>
      </c>
    </row>
    <row r="224" spans="1:15">
      <c r="A224" s="59" t="s">
        <v>131</v>
      </c>
      <c r="B224" s="59" t="s">
        <v>214</v>
      </c>
      <c r="C224" s="59" t="s">
        <v>160</v>
      </c>
      <c r="D224" s="59" t="s">
        <v>157</v>
      </c>
      <c r="E224" s="269" t="s">
        <v>436</v>
      </c>
      <c r="F224" s="270" t="s">
        <v>440</v>
      </c>
      <c r="G224" s="59"/>
      <c r="H224" s="60">
        <v>501000000</v>
      </c>
      <c r="I224" s="60">
        <v>441867468.24399197</v>
      </c>
      <c r="J224" s="60">
        <v>460477731.90805602</v>
      </c>
      <c r="K224" s="60">
        <v>501000000</v>
      </c>
      <c r="L224" s="65">
        <v>7</v>
      </c>
      <c r="M224" s="65">
        <v>130.1</v>
      </c>
      <c r="N224" s="65">
        <f t="shared" si="8"/>
        <v>2.395936309789827E-3</v>
      </c>
      <c r="O224" s="65">
        <f t="shared" si="7"/>
        <v>0.55917166971805143</v>
      </c>
    </row>
    <row r="225" spans="1:15">
      <c r="A225" s="59" t="s">
        <v>131</v>
      </c>
      <c r="B225" s="59" t="s">
        <v>214</v>
      </c>
      <c r="C225" s="59" t="s">
        <v>160</v>
      </c>
      <c r="D225" s="59" t="s">
        <v>157</v>
      </c>
      <c r="E225" s="269" t="s">
        <v>478</v>
      </c>
      <c r="F225" s="270" t="s">
        <v>480</v>
      </c>
      <c r="G225" s="59"/>
      <c r="H225" s="60">
        <v>1116123682</v>
      </c>
      <c r="I225" s="60">
        <v>1050515837.49001</v>
      </c>
      <c r="J225" s="60">
        <v>1063667776.79966</v>
      </c>
      <c r="K225" s="60">
        <v>1116123682</v>
      </c>
      <c r="L225" s="65">
        <v>7.6</v>
      </c>
      <c r="M225" s="65">
        <v>131.1</v>
      </c>
      <c r="N225" s="65">
        <f t="shared" si="8"/>
        <v>5.5344266864495928E-3</v>
      </c>
      <c r="O225" s="65">
        <f t="shared" si="7"/>
        <v>0.55917166971805143</v>
      </c>
    </row>
    <row r="226" spans="1:15">
      <c r="A226" s="59" t="s">
        <v>131</v>
      </c>
      <c r="B226" s="59" t="s">
        <v>138</v>
      </c>
      <c r="C226" s="59" t="s">
        <v>160</v>
      </c>
      <c r="D226" s="59" t="s">
        <v>157</v>
      </c>
      <c r="E226" s="269" t="s">
        <v>481</v>
      </c>
      <c r="F226" s="270" t="s">
        <v>482</v>
      </c>
      <c r="G226" s="59"/>
      <c r="H226" s="60">
        <v>10741369</v>
      </c>
      <c r="I226" s="60">
        <v>9938427.7068754695</v>
      </c>
      <c r="J226" s="60">
        <v>10080478.480067199</v>
      </c>
      <c r="K226" s="60">
        <v>10741369</v>
      </c>
      <c r="L226" s="65">
        <v>6</v>
      </c>
      <c r="M226" s="65">
        <v>132.1</v>
      </c>
      <c r="N226" s="65">
        <f t="shared" si="8"/>
        <v>5.2450276608099816E-5</v>
      </c>
      <c r="O226" s="65">
        <f t="shared" si="7"/>
        <v>4.1568255295549382E-2</v>
      </c>
    </row>
    <row r="227" spans="1:15">
      <c r="A227" s="59" t="s">
        <v>131</v>
      </c>
      <c r="B227" s="59" t="s">
        <v>257</v>
      </c>
      <c r="C227" s="59" t="s">
        <v>160</v>
      </c>
      <c r="D227" s="59" t="s">
        <v>157</v>
      </c>
      <c r="E227" s="269" t="s">
        <v>483</v>
      </c>
      <c r="F227" s="270" t="s">
        <v>381</v>
      </c>
      <c r="G227" s="59"/>
      <c r="H227" s="60">
        <v>5000000000</v>
      </c>
      <c r="I227" s="60">
        <v>4549259931.0787697</v>
      </c>
      <c r="J227" s="60">
        <v>4834687192.2934599</v>
      </c>
      <c r="K227" s="60">
        <v>5000000000</v>
      </c>
      <c r="L227" s="65">
        <v>5.0999999999999996</v>
      </c>
      <c r="M227" s="65">
        <v>133.1</v>
      </c>
      <c r="N227" s="65">
        <f t="shared" si="8"/>
        <v>2.5155619453069749E-2</v>
      </c>
      <c r="O227" s="65">
        <f t="shared" si="7"/>
        <v>0.13396032858000104</v>
      </c>
    </row>
    <row r="228" spans="1:15">
      <c r="A228" s="59" t="s">
        <v>131</v>
      </c>
      <c r="B228" s="59" t="s">
        <v>257</v>
      </c>
      <c r="C228" s="59" t="s">
        <v>160</v>
      </c>
      <c r="D228" s="59" t="s">
        <v>157</v>
      </c>
      <c r="E228" s="269" t="s">
        <v>483</v>
      </c>
      <c r="F228" s="270" t="s">
        <v>381</v>
      </c>
      <c r="G228" s="59"/>
      <c r="H228" s="60">
        <v>264780830</v>
      </c>
      <c r="I228" s="60">
        <v>256680044.14139801</v>
      </c>
      <c r="J228" s="60">
        <v>259379012.701386</v>
      </c>
      <c r="K228" s="60">
        <v>264780830</v>
      </c>
      <c r="L228" s="65">
        <v>5.0999999999999996</v>
      </c>
      <c r="M228" s="65">
        <v>134.1</v>
      </c>
      <c r="N228" s="65">
        <f t="shared" si="8"/>
        <v>1.3495888106328103E-3</v>
      </c>
      <c r="O228" s="65">
        <f t="shared" si="7"/>
        <v>0.13396032858000104</v>
      </c>
    </row>
    <row r="229" spans="1:15">
      <c r="A229" s="59" t="s">
        <v>131</v>
      </c>
      <c r="B229" s="59" t="s">
        <v>139</v>
      </c>
      <c r="C229" s="59" t="s">
        <v>156</v>
      </c>
      <c r="D229" s="59" t="s">
        <v>157</v>
      </c>
      <c r="E229" s="269" t="s">
        <v>484</v>
      </c>
      <c r="F229" s="270" t="s">
        <v>485</v>
      </c>
      <c r="G229" s="59"/>
      <c r="H229" s="60">
        <v>183768494</v>
      </c>
      <c r="I229" s="60">
        <v>148082931.67523199</v>
      </c>
      <c r="J229" s="60">
        <v>150925530.99884599</v>
      </c>
      <c r="K229" s="60">
        <v>183768494</v>
      </c>
      <c r="L229" s="65">
        <v>9</v>
      </c>
      <c r="M229" s="65">
        <v>135.1</v>
      </c>
      <c r="N229" s="65">
        <f t="shared" si="8"/>
        <v>7.8528870070669946E-4</v>
      </c>
      <c r="O229" s="65">
        <f t="shared" si="7"/>
        <v>3.6449339662648364E-2</v>
      </c>
    </row>
    <row r="230" spans="1:15">
      <c r="A230" s="59" t="s">
        <v>131</v>
      </c>
      <c r="B230" s="59" t="s">
        <v>139</v>
      </c>
      <c r="C230" s="59" t="s">
        <v>156</v>
      </c>
      <c r="D230" s="59" t="s">
        <v>157</v>
      </c>
      <c r="E230" s="269" t="s">
        <v>484</v>
      </c>
      <c r="F230" s="270" t="s">
        <v>486</v>
      </c>
      <c r="G230" s="59"/>
      <c r="H230" s="60">
        <v>161280822</v>
      </c>
      <c r="I230" s="60">
        <v>148886716.68000099</v>
      </c>
      <c r="J230" s="60">
        <v>151684634.71294701</v>
      </c>
      <c r="K230" s="60">
        <v>161280822</v>
      </c>
      <c r="L230" s="65">
        <v>7.5</v>
      </c>
      <c r="M230" s="65">
        <v>136.1</v>
      </c>
      <c r="N230" s="65">
        <f t="shared" si="8"/>
        <v>7.8923843383271752E-4</v>
      </c>
      <c r="O230" s="65">
        <f t="shared" si="7"/>
        <v>3.6449339662648364E-2</v>
      </c>
    </row>
    <row r="231" spans="1:15">
      <c r="A231" s="59" t="s">
        <v>262</v>
      </c>
      <c r="B231" s="59" t="s">
        <v>260</v>
      </c>
      <c r="C231" s="59" t="s">
        <v>265</v>
      </c>
      <c r="D231" s="59" t="s">
        <v>157</v>
      </c>
      <c r="E231" s="269" t="s">
        <v>487</v>
      </c>
      <c r="F231" s="270" t="s">
        <v>488</v>
      </c>
      <c r="G231" s="59"/>
      <c r="H231" s="60">
        <v>10000000000</v>
      </c>
      <c r="I231" s="60">
        <v>8770085598.0000496</v>
      </c>
      <c r="J231" s="60">
        <v>8940530110.0355892</v>
      </c>
      <c r="K231" s="60">
        <v>10000000000</v>
      </c>
      <c r="L231" s="65">
        <v>9.75</v>
      </c>
      <c r="M231" s="65">
        <v>137.1</v>
      </c>
      <c r="N231" s="65">
        <f t="shared" si="8"/>
        <v>4.6518950288090458E-2</v>
      </c>
      <c r="O231" s="65">
        <f t="shared" si="7"/>
        <v>4.6518950288090458E-2</v>
      </c>
    </row>
    <row r="232" spans="1:15">
      <c r="A232" s="59" t="s">
        <v>140</v>
      </c>
      <c r="B232" s="59" t="s">
        <v>188</v>
      </c>
      <c r="C232" s="59" t="s">
        <v>185</v>
      </c>
      <c r="D232" s="59" t="s">
        <v>157</v>
      </c>
      <c r="E232" s="269" t="s">
        <v>489</v>
      </c>
      <c r="F232" s="270" t="s">
        <v>433</v>
      </c>
      <c r="G232" s="59"/>
      <c r="H232" s="60">
        <v>16815753.425020002</v>
      </c>
      <c r="I232" s="60">
        <v>9910335.2490038592</v>
      </c>
      <c r="J232" s="60">
        <v>10061698.957482399</v>
      </c>
      <c r="K232" s="60">
        <v>16815753.425020002</v>
      </c>
      <c r="L232" s="65">
        <v>7.5</v>
      </c>
      <c r="M232" s="65">
        <v>138.1</v>
      </c>
      <c r="N232" s="65">
        <f t="shared" si="8"/>
        <v>5.235256386995068E-5</v>
      </c>
      <c r="O232" s="65">
        <f t="shared" si="7"/>
        <v>0.13565842986399346</v>
      </c>
    </row>
    <row r="233" spans="1:15">
      <c r="A233" s="59" t="s">
        <v>140</v>
      </c>
      <c r="B233" s="59" t="s">
        <v>188</v>
      </c>
      <c r="C233" s="59" t="s">
        <v>185</v>
      </c>
      <c r="D233" s="59" t="s">
        <v>157</v>
      </c>
      <c r="E233" s="269" t="s">
        <v>490</v>
      </c>
      <c r="F233" s="270" t="s">
        <v>336</v>
      </c>
      <c r="G233" s="59"/>
      <c r="H233" s="60">
        <v>25857534.246525001</v>
      </c>
      <c r="I233" s="60">
        <v>14716353.5047704</v>
      </c>
      <c r="J233" s="60">
        <v>15004188.5534725</v>
      </c>
      <c r="K233" s="60">
        <v>25857534.246525001</v>
      </c>
      <c r="L233" s="65">
        <v>7.5</v>
      </c>
      <c r="M233" s="65">
        <v>139.1</v>
      </c>
      <c r="N233" s="65">
        <f t="shared" si="8"/>
        <v>7.8069095774159275E-5</v>
      </c>
      <c r="O233" s="65">
        <f t="shared" si="7"/>
        <v>0.13565842986399346</v>
      </c>
    </row>
    <row r="234" spans="1:15">
      <c r="A234" s="59" t="s">
        <v>140</v>
      </c>
      <c r="B234" s="59" t="s">
        <v>188</v>
      </c>
      <c r="C234" s="59" t="s">
        <v>185</v>
      </c>
      <c r="D234" s="59" t="s">
        <v>157</v>
      </c>
      <c r="E234" s="269" t="s">
        <v>436</v>
      </c>
      <c r="F234" s="270">
        <v>47476</v>
      </c>
      <c r="G234" s="59"/>
      <c r="H234" s="60">
        <v>123287.67123000001</v>
      </c>
      <c r="I234" s="60">
        <v>120956.654285492</v>
      </c>
      <c r="J234" s="60">
        <v>123287.67123000001</v>
      </c>
      <c r="K234" s="60">
        <v>123287.67123000001</v>
      </c>
      <c r="L234" s="65">
        <v>10</v>
      </c>
      <c r="M234" s="65">
        <v>140.1</v>
      </c>
      <c r="N234" s="65">
        <f t="shared" si="8"/>
        <v>6.4148467467775025E-7</v>
      </c>
      <c r="O234" s="65">
        <f t="shared" si="7"/>
        <v>0.13565842986399346</v>
      </c>
    </row>
    <row r="235" spans="1:15">
      <c r="A235" s="59" t="s">
        <v>140</v>
      </c>
      <c r="B235" s="59" t="s">
        <v>188</v>
      </c>
      <c r="C235" s="59" t="s">
        <v>185</v>
      </c>
      <c r="D235" s="59" t="s">
        <v>157</v>
      </c>
      <c r="E235" s="269" t="s">
        <v>436</v>
      </c>
      <c r="F235" s="270" t="s">
        <v>406</v>
      </c>
      <c r="G235" s="59"/>
      <c r="H235" s="60">
        <v>16753424.657500001</v>
      </c>
      <c r="I235" s="60">
        <v>9894306.2609218992</v>
      </c>
      <c r="J235" s="60">
        <v>10084977.474375701</v>
      </c>
      <c r="K235" s="60">
        <v>16753424.657500001</v>
      </c>
      <c r="L235" s="65">
        <v>10</v>
      </c>
      <c r="M235" s="65">
        <v>141.1</v>
      </c>
      <c r="N235" s="65">
        <f t="shared" si="8"/>
        <v>5.2473685565958885E-5</v>
      </c>
      <c r="O235" s="65">
        <f t="shared" si="7"/>
        <v>0.13565842986399346</v>
      </c>
    </row>
    <row r="236" spans="1:15">
      <c r="A236" s="59" t="s">
        <v>131</v>
      </c>
      <c r="B236" s="59" t="s">
        <v>180</v>
      </c>
      <c r="C236" s="59" t="s">
        <v>160</v>
      </c>
      <c r="D236" s="59" t="s">
        <v>157</v>
      </c>
      <c r="E236" s="269" t="s">
        <v>491</v>
      </c>
      <c r="F236" s="270" t="s">
        <v>492</v>
      </c>
      <c r="G236" s="59"/>
      <c r="H236" s="60">
        <v>3360328752</v>
      </c>
      <c r="I236" s="60">
        <v>3078925306.8424902</v>
      </c>
      <c r="J236" s="60">
        <v>3111040588.55653</v>
      </c>
      <c r="K236" s="60">
        <v>3360328752</v>
      </c>
      <c r="L236" s="65">
        <v>8</v>
      </c>
      <c r="M236" s="65">
        <v>142.1</v>
      </c>
      <c r="N236" s="65">
        <f t="shared" si="8"/>
        <v>1.6187221641460008E-2</v>
      </c>
      <c r="O236" s="65">
        <f t="shared" si="7"/>
        <v>6.1666684613555074E-2</v>
      </c>
    </row>
    <row r="237" spans="1:15">
      <c r="A237" s="59" t="s">
        <v>131</v>
      </c>
      <c r="B237" s="59" t="s">
        <v>180</v>
      </c>
      <c r="C237" s="59" t="s">
        <v>160</v>
      </c>
      <c r="D237" s="59" t="s">
        <v>157</v>
      </c>
      <c r="E237" s="269" t="s">
        <v>470</v>
      </c>
      <c r="F237" s="270" t="s">
        <v>286</v>
      </c>
      <c r="G237" s="59"/>
      <c r="H237" s="60">
        <v>192789042</v>
      </c>
      <c r="I237" s="60">
        <v>152882535.08000299</v>
      </c>
      <c r="J237" s="60">
        <v>155309946.096939</v>
      </c>
      <c r="K237" s="60">
        <v>192789042</v>
      </c>
      <c r="L237" s="65">
        <v>9.5</v>
      </c>
      <c r="M237" s="65">
        <v>143.1</v>
      </c>
      <c r="N237" s="65">
        <f t="shared" si="8"/>
        <v>8.0810148534925686E-4</v>
      </c>
      <c r="O237" s="65">
        <f t="shared" si="7"/>
        <v>6.1666684613555074E-2</v>
      </c>
    </row>
    <row r="238" spans="1:15">
      <c r="A238" s="59" t="s">
        <v>131</v>
      </c>
      <c r="B238" s="59" t="s">
        <v>214</v>
      </c>
      <c r="C238" s="59" t="s">
        <v>160</v>
      </c>
      <c r="D238" s="59" t="s">
        <v>157</v>
      </c>
      <c r="E238" s="269" t="s">
        <v>493</v>
      </c>
      <c r="F238" s="270" t="s">
        <v>411</v>
      </c>
      <c r="G238" s="59"/>
      <c r="H238" s="60">
        <v>3909353784</v>
      </c>
      <c r="I238" s="60">
        <v>3695118306.3589001</v>
      </c>
      <c r="J238" s="60">
        <v>3724873430.2807798</v>
      </c>
      <c r="K238" s="60">
        <v>3909353784</v>
      </c>
      <c r="L238" s="65">
        <v>7.6</v>
      </c>
      <c r="M238" s="65">
        <v>144.1</v>
      </c>
      <c r="N238" s="65">
        <f t="shared" si="8"/>
        <v>1.9381088123416747E-2</v>
      </c>
      <c r="O238" s="65">
        <f t="shared" si="7"/>
        <v>0.55917166971805143</v>
      </c>
    </row>
    <row r="239" spans="1:15">
      <c r="A239" s="59" t="s">
        <v>140</v>
      </c>
      <c r="B239" s="59" t="s">
        <v>188</v>
      </c>
      <c r="C239" s="59" t="s">
        <v>185</v>
      </c>
      <c r="D239" s="59" t="s">
        <v>157</v>
      </c>
      <c r="E239" s="269" t="s">
        <v>490</v>
      </c>
      <c r="F239" s="270" t="s">
        <v>433</v>
      </c>
      <c r="G239" s="59"/>
      <c r="H239" s="60">
        <v>61643.835619999998</v>
      </c>
      <c r="I239" s="60">
        <v>60867.724817707902</v>
      </c>
      <c r="J239" s="60">
        <v>61643.835619999998</v>
      </c>
      <c r="K239" s="60">
        <v>61643.835619999998</v>
      </c>
      <c r="L239" s="65">
        <v>7.5</v>
      </c>
      <c r="M239" s="65">
        <v>145.1</v>
      </c>
      <c r="N239" s="65">
        <f t="shared" si="8"/>
        <v>3.2074233736489089E-7</v>
      </c>
      <c r="O239" s="65">
        <f t="shared" si="7"/>
        <v>0.13565842986399346</v>
      </c>
    </row>
    <row r="240" spans="1:15">
      <c r="A240" s="59" t="s">
        <v>131</v>
      </c>
      <c r="B240" s="59" t="s">
        <v>180</v>
      </c>
      <c r="C240" s="59" t="s">
        <v>156</v>
      </c>
      <c r="D240" s="59" t="s">
        <v>157</v>
      </c>
      <c r="E240" s="269" t="s">
        <v>494</v>
      </c>
      <c r="F240" s="270" t="s">
        <v>286</v>
      </c>
      <c r="G240" s="59"/>
      <c r="H240" s="60">
        <v>192789042</v>
      </c>
      <c r="I240" s="60">
        <v>153299246.38000301</v>
      </c>
      <c r="J240" s="60">
        <v>155455636.50015801</v>
      </c>
      <c r="K240" s="60">
        <v>192789042</v>
      </c>
      <c r="L240" s="65">
        <v>9.5</v>
      </c>
      <c r="M240" s="65">
        <v>146.1</v>
      </c>
      <c r="N240" s="65">
        <f t="shared" si="8"/>
        <v>8.088595348766769E-4</v>
      </c>
      <c r="O240" s="65">
        <f t="shared" si="7"/>
        <v>6.1666684613555074E-2</v>
      </c>
    </row>
    <row r="241" spans="1:15">
      <c r="A241" s="59" t="s">
        <v>131</v>
      </c>
      <c r="B241" s="59" t="s">
        <v>214</v>
      </c>
      <c r="C241" s="59" t="s">
        <v>160</v>
      </c>
      <c r="D241" s="59" t="s">
        <v>157</v>
      </c>
      <c r="E241" s="269" t="s">
        <v>495</v>
      </c>
      <c r="F241" s="270" t="s">
        <v>361</v>
      </c>
      <c r="G241" s="59"/>
      <c r="H241" s="60">
        <v>1713996492</v>
      </c>
      <c r="I241" s="60">
        <v>1599129381.1099999</v>
      </c>
      <c r="J241" s="60">
        <v>1611144761.9049101</v>
      </c>
      <c r="K241" s="60">
        <v>1713996492</v>
      </c>
      <c r="L241" s="65">
        <v>7</v>
      </c>
      <c r="M241" s="65">
        <v>147.1</v>
      </c>
      <c r="N241" s="65">
        <f t="shared" si="8"/>
        <v>8.383033462617968E-3</v>
      </c>
      <c r="O241" s="65">
        <f t="shared" si="7"/>
        <v>0.55917166971805143</v>
      </c>
    </row>
    <row r="242" spans="1:15">
      <c r="A242" s="59" t="s">
        <v>131</v>
      </c>
      <c r="B242" s="59" t="s">
        <v>136</v>
      </c>
      <c r="C242" s="59" t="s">
        <v>156</v>
      </c>
      <c r="D242" s="59" t="s">
        <v>157</v>
      </c>
      <c r="E242" s="269" t="s">
        <v>496</v>
      </c>
      <c r="F242" s="270" t="s">
        <v>497</v>
      </c>
      <c r="G242" s="59"/>
      <c r="H242" s="60">
        <v>253745204</v>
      </c>
      <c r="I242" s="60">
        <v>197391779.540566</v>
      </c>
      <c r="J242" s="60">
        <v>200118583.50406101</v>
      </c>
      <c r="K242" s="60">
        <v>253745204</v>
      </c>
      <c r="L242" s="65">
        <v>9.75</v>
      </c>
      <c r="M242" s="65">
        <v>148.1</v>
      </c>
      <c r="N242" s="65">
        <f t="shared" si="8"/>
        <v>1.0412477026724579E-3</v>
      </c>
      <c r="O242" s="65">
        <f t="shared" si="7"/>
        <v>1.1262550856395409E-2</v>
      </c>
    </row>
    <row r="243" spans="1:15">
      <c r="A243" s="59" t="s">
        <v>140</v>
      </c>
      <c r="B243" s="59" t="s">
        <v>188</v>
      </c>
      <c r="C243" s="59" t="s">
        <v>185</v>
      </c>
      <c r="D243" s="59" t="s">
        <v>157</v>
      </c>
      <c r="E243" s="269" t="s">
        <v>427</v>
      </c>
      <c r="F243" s="270" t="s">
        <v>433</v>
      </c>
      <c r="G243" s="59"/>
      <c r="H243" s="60">
        <v>61643.835619999998</v>
      </c>
      <c r="I243" s="60">
        <v>61054.162719599</v>
      </c>
      <c r="J243" s="60">
        <v>61643.835619999998</v>
      </c>
      <c r="K243" s="60">
        <v>61643.835619999998</v>
      </c>
      <c r="L243" s="65">
        <v>7.5</v>
      </c>
      <c r="M243" s="65">
        <v>149.1</v>
      </c>
      <c r="N243" s="65">
        <f t="shared" si="8"/>
        <v>3.2074233736489089E-7</v>
      </c>
      <c r="O243" s="65">
        <f t="shared" si="7"/>
        <v>0.13565842986399346</v>
      </c>
    </row>
    <row r="244" spans="1:15">
      <c r="A244" s="59" t="s">
        <v>131</v>
      </c>
      <c r="B244" s="59" t="s">
        <v>180</v>
      </c>
      <c r="C244" s="59" t="s">
        <v>156</v>
      </c>
      <c r="D244" s="59" t="s">
        <v>157</v>
      </c>
      <c r="E244" s="269" t="s">
        <v>498</v>
      </c>
      <c r="F244" s="270" t="s">
        <v>499</v>
      </c>
      <c r="G244" s="59"/>
      <c r="H244" s="60">
        <v>940068492</v>
      </c>
      <c r="I244" s="60">
        <v>756575342.47001398</v>
      </c>
      <c r="J244" s="60">
        <v>763784547.28402901</v>
      </c>
      <c r="K244" s="60">
        <v>940068492</v>
      </c>
      <c r="L244" s="65">
        <v>10</v>
      </c>
      <c r="M244" s="65">
        <v>150.1</v>
      </c>
      <c r="N244" s="65">
        <f t="shared" si="8"/>
        <v>3.9740882194485433E-3</v>
      </c>
      <c r="O244" s="65">
        <f t="shared" si="7"/>
        <v>6.1666684613555074E-2</v>
      </c>
    </row>
    <row r="245" spans="1:15">
      <c r="A245" s="59" t="s">
        <v>131</v>
      </c>
      <c r="B245" s="59" t="s">
        <v>180</v>
      </c>
      <c r="C245" s="59" t="s">
        <v>156</v>
      </c>
      <c r="D245" s="59" t="s">
        <v>157</v>
      </c>
      <c r="E245" s="269" t="s">
        <v>498</v>
      </c>
      <c r="F245" s="270" t="s">
        <v>499</v>
      </c>
      <c r="G245" s="59"/>
      <c r="H245" s="60">
        <v>940068492</v>
      </c>
      <c r="I245" s="60">
        <v>756575342.47001398</v>
      </c>
      <c r="J245" s="60">
        <v>763784547.28402901</v>
      </c>
      <c r="K245" s="60">
        <v>940068492</v>
      </c>
      <c r="L245" s="65">
        <v>10</v>
      </c>
      <c r="M245" s="65">
        <v>151.1</v>
      </c>
      <c r="N245" s="65">
        <f t="shared" si="8"/>
        <v>3.9740882194485433E-3</v>
      </c>
      <c r="O245" s="65">
        <f t="shared" si="7"/>
        <v>6.1666684613555074E-2</v>
      </c>
    </row>
    <row r="246" spans="1:15">
      <c r="A246" s="59" t="s">
        <v>131</v>
      </c>
      <c r="B246" s="59" t="s">
        <v>214</v>
      </c>
      <c r="C246" s="59" t="s">
        <v>160</v>
      </c>
      <c r="D246" s="59" t="s">
        <v>157</v>
      </c>
      <c r="E246" s="269">
        <v>44804</v>
      </c>
      <c r="F246" s="270" t="s">
        <v>361</v>
      </c>
      <c r="G246" s="59"/>
      <c r="H246" s="60">
        <v>3999325148</v>
      </c>
      <c r="I246" s="60">
        <v>3744292454.7400398</v>
      </c>
      <c r="J246" s="60">
        <v>3759337777.7660098</v>
      </c>
      <c r="K246" s="60">
        <v>3999325148</v>
      </c>
      <c r="L246" s="65">
        <v>7</v>
      </c>
      <c r="M246" s="65">
        <v>152.1</v>
      </c>
      <c r="N246" s="65">
        <f t="shared" si="8"/>
        <v>1.9560411412712229E-2</v>
      </c>
      <c r="O246" s="65">
        <f t="shared" si="7"/>
        <v>0.55917166971805143</v>
      </c>
    </row>
    <row r="247" spans="1:15">
      <c r="A247" s="59" t="s">
        <v>131</v>
      </c>
      <c r="B247" s="59" t="s">
        <v>214</v>
      </c>
      <c r="C247" s="59" t="s">
        <v>160</v>
      </c>
      <c r="D247" s="59" t="s">
        <v>157</v>
      </c>
      <c r="E247" s="269" t="s">
        <v>500</v>
      </c>
      <c r="F247" s="270" t="s">
        <v>415</v>
      </c>
      <c r="G247" s="59"/>
      <c r="H247" s="60">
        <v>3998652574</v>
      </c>
      <c r="I247" s="60">
        <v>3719190495.8000398</v>
      </c>
      <c r="J247" s="60">
        <v>3734134954.0871201</v>
      </c>
      <c r="K247" s="60">
        <v>3998652574</v>
      </c>
      <c r="L247" s="65">
        <v>7</v>
      </c>
      <c r="M247" s="65">
        <v>153.1</v>
      </c>
      <c r="N247" s="65">
        <f t="shared" si="8"/>
        <v>1.9429277253170417E-2</v>
      </c>
      <c r="O247" s="65">
        <f t="shared" si="7"/>
        <v>0.55917166971805143</v>
      </c>
    </row>
    <row r="248" spans="1:15">
      <c r="A248" s="59" t="s">
        <v>131</v>
      </c>
      <c r="B248" s="59" t="s">
        <v>214</v>
      </c>
      <c r="C248" s="59" t="s">
        <v>160</v>
      </c>
      <c r="D248" s="59" t="s">
        <v>157</v>
      </c>
      <c r="E248" s="269" t="s">
        <v>500</v>
      </c>
      <c r="F248" s="270" t="s">
        <v>501</v>
      </c>
      <c r="G248" s="59"/>
      <c r="H248" s="60">
        <v>2315045508</v>
      </c>
      <c r="I248" s="60">
        <v>2185202404.6100101</v>
      </c>
      <c r="J248" s="60">
        <v>2193982989.0465598</v>
      </c>
      <c r="K248" s="60">
        <v>2315045508</v>
      </c>
      <c r="L248" s="65">
        <v>7.75</v>
      </c>
      <c r="M248" s="65">
        <v>154.1</v>
      </c>
      <c r="N248" s="65">
        <f t="shared" si="8"/>
        <v>1.1415630208080218E-2</v>
      </c>
      <c r="O248" s="65">
        <f t="shared" si="7"/>
        <v>0.55917166971805143</v>
      </c>
    </row>
    <row r="249" spans="1:15">
      <c r="A249" s="59" t="s">
        <v>131</v>
      </c>
      <c r="B249" s="59" t="s">
        <v>214</v>
      </c>
      <c r="C249" s="59" t="s">
        <v>160</v>
      </c>
      <c r="D249" s="59" t="s">
        <v>157</v>
      </c>
      <c r="E249" s="269" t="s">
        <v>500</v>
      </c>
      <c r="F249" s="270" t="s">
        <v>502</v>
      </c>
      <c r="G249" s="59"/>
      <c r="H249" s="60">
        <v>1714284741</v>
      </c>
      <c r="I249" s="60">
        <v>1609530764.4200101</v>
      </c>
      <c r="J249" s="60">
        <v>1615998183.9825399</v>
      </c>
      <c r="K249" s="60">
        <v>1714284741</v>
      </c>
      <c r="L249" s="65">
        <v>7</v>
      </c>
      <c r="M249" s="65">
        <v>155.1</v>
      </c>
      <c r="N249" s="65">
        <f t="shared" si="8"/>
        <v>8.4082865625547329E-3</v>
      </c>
      <c r="O249" s="65">
        <f t="shared" si="7"/>
        <v>0.55917166971805143</v>
      </c>
    </row>
    <row r="250" spans="1:15">
      <c r="A250" s="59" t="s">
        <v>131</v>
      </c>
      <c r="B250" s="59" t="s">
        <v>214</v>
      </c>
      <c r="C250" s="59" t="s">
        <v>160</v>
      </c>
      <c r="D250" s="59" t="s">
        <v>157</v>
      </c>
      <c r="E250" s="269" t="s">
        <v>500</v>
      </c>
      <c r="F250" s="270" t="s">
        <v>501</v>
      </c>
      <c r="G250" s="59"/>
      <c r="H250" s="60">
        <v>4630091016</v>
      </c>
      <c r="I250" s="60">
        <v>4370404809.2200098</v>
      </c>
      <c r="J250" s="60">
        <v>4387965978.0931196</v>
      </c>
      <c r="K250" s="60">
        <v>4630091016</v>
      </c>
      <c r="L250" s="65">
        <v>7.75</v>
      </c>
      <c r="M250" s="65">
        <v>156.1</v>
      </c>
      <c r="N250" s="65">
        <f t="shared" si="8"/>
        <v>2.2831260416160435E-2</v>
      </c>
      <c r="O250" s="65">
        <f t="shared" si="7"/>
        <v>0.55917166971805143</v>
      </c>
    </row>
    <row r="251" spans="1:15">
      <c r="A251" s="59" t="s">
        <v>131</v>
      </c>
      <c r="B251" s="59" t="s">
        <v>214</v>
      </c>
      <c r="C251" s="59" t="s">
        <v>160</v>
      </c>
      <c r="D251" s="59" t="s">
        <v>157</v>
      </c>
      <c r="E251" s="269" t="s">
        <v>500</v>
      </c>
      <c r="F251" s="270" t="s">
        <v>503</v>
      </c>
      <c r="G251" s="59"/>
      <c r="H251" s="60">
        <v>3233136985</v>
      </c>
      <c r="I251" s="60">
        <v>3093234028.9000101</v>
      </c>
      <c r="J251" s="60">
        <v>3105663267.7272</v>
      </c>
      <c r="K251" s="60">
        <v>3233136985</v>
      </c>
      <c r="L251" s="65">
        <v>7.75</v>
      </c>
      <c r="M251" s="65">
        <v>157.1</v>
      </c>
      <c r="N251" s="65">
        <f t="shared" si="8"/>
        <v>1.6159242615914091E-2</v>
      </c>
      <c r="O251" s="65">
        <f t="shared" si="7"/>
        <v>0.55917166971805143</v>
      </c>
    </row>
    <row r="252" spans="1:15">
      <c r="A252" s="59" t="s">
        <v>131</v>
      </c>
      <c r="B252" s="59" t="s">
        <v>214</v>
      </c>
      <c r="C252" s="59" t="s">
        <v>160</v>
      </c>
      <c r="D252" s="59" t="s">
        <v>157</v>
      </c>
      <c r="E252" s="269" t="s">
        <v>500</v>
      </c>
      <c r="F252" s="270" t="s">
        <v>504</v>
      </c>
      <c r="G252" s="59"/>
      <c r="H252" s="60">
        <v>2285712988</v>
      </c>
      <c r="I252" s="60">
        <v>2144033904</v>
      </c>
      <c r="J252" s="60">
        <v>2152649065.0895</v>
      </c>
      <c r="K252" s="60">
        <v>2285712988</v>
      </c>
      <c r="L252" s="65">
        <v>7</v>
      </c>
      <c r="M252" s="65">
        <v>158.1</v>
      </c>
      <c r="N252" s="65">
        <f t="shared" si="8"/>
        <v>1.1200563458110676E-2</v>
      </c>
      <c r="O252" s="65">
        <f t="shared" si="7"/>
        <v>0.55917166971805143</v>
      </c>
    </row>
    <row r="253" spans="1:15">
      <c r="A253" s="59" t="s">
        <v>131</v>
      </c>
      <c r="B253" s="59" t="s">
        <v>214</v>
      </c>
      <c r="C253" s="59" t="s">
        <v>160</v>
      </c>
      <c r="D253" s="59" t="s">
        <v>157</v>
      </c>
      <c r="E253" s="269" t="s">
        <v>500</v>
      </c>
      <c r="F253" s="270" t="s">
        <v>361</v>
      </c>
      <c r="G253" s="59"/>
      <c r="H253" s="60">
        <v>3427416492</v>
      </c>
      <c r="I253" s="60">
        <v>3208826418.48002</v>
      </c>
      <c r="J253" s="60">
        <v>3221720130.8656402</v>
      </c>
      <c r="K253" s="60">
        <v>3427416492</v>
      </c>
      <c r="L253" s="65">
        <v>7</v>
      </c>
      <c r="M253" s="65">
        <v>159.1</v>
      </c>
      <c r="N253" s="65">
        <f t="shared" si="8"/>
        <v>1.6763104286361206E-2</v>
      </c>
      <c r="O253" s="65">
        <f t="shared" si="7"/>
        <v>0.55917166971805143</v>
      </c>
    </row>
    <row r="254" spans="1:15">
      <c r="A254" s="59" t="s">
        <v>140</v>
      </c>
      <c r="B254" s="59" t="s">
        <v>188</v>
      </c>
      <c r="C254" s="59" t="s">
        <v>185</v>
      </c>
      <c r="D254" s="59" t="s">
        <v>157</v>
      </c>
      <c r="E254" s="269" t="s">
        <v>505</v>
      </c>
      <c r="F254" s="270" t="s">
        <v>433</v>
      </c>
      <c r="G254" s="59"/>
      <c r="H254" s="60">
        <v>16815753.425020002</v>
      </c>
      <c r="I254" s="60">
        <v>9690470.00000057</v>
      </c>
      <c r="J254" s="60">
        <v>9741408.8240378294</v>
      </c>
      <c r="K254" s="60">
        <v>16815753.425020002</v>
      </c>
      <c r="L254" s="65">
        <v>7.5</v>
      </c>
      <c r="M254" s="65">
        <v>160.1</v>
      </c>
      <c r="N254" s="65">
        <f t="shared" si="8"/>
        <v>5.0686045149908642E-5</v>
      </c>
      <c r="O254" s="65">
        <f t="shared" si="7"/>
        <v>0.13565842986399346</v>
      </c>
    </row>
    <row r="255" spans="1:15">
      <c r="A255" s="59" t="s">
        <v>131</v>
      </c>
      <c r="B255" s="59" t="s">
        <v>214</v>
      </c>
      <c r="C255" s="59" t="s">
        <v>160</v>
      </c>
      <c r="D255" s="59" t="s">
        <v>157</v>
      </c>
      <c r="E255" s="269" t="s">
        <v>506</v>
      </c>
      <c r="F255" s="270" t="s">
        <v>507</v>
      </c>
      <c r="G255" s="59"/>
      <c r="H255" s="60">
        <v>596033523</v>
      </c>
      <c r="I255" s="60">
        <v>503395943.63000602</v>
      </c>
      <c r="J255" s="60">
        <v>506196330.31230402</v>
      </c>
      <c r="K255" s="60">
        <v>596033523</v>
      </c>
      <c r="L255" s="65">
        <v>7.6</v>
      </c>
      <c r="M255" s="65">
        <v>161.1</v>
      </c>
      <c r="N255" s="65">
        <f t="shared" si="8"/>
        <v>2.6338171938350705E-3</v>
      </c>
      <c r="O255" s="65">
        <f t="shared" si="7"/>
        <v>0.55917166971805143</v>
      </c>
    </row>
    <row r="256" spans="1:15">
      <c r="A256" s="59" t="s">
        <v>131</v>
      </c>
      <c r="B256" s="59" t="s">
        <v>187</v>
      </c>
      <c r="C256" s="59" t="s">
        <v>160</v>
      </c>
      <c r="D256" s="59" t="s">
        <v>157</v>
      </c>
      <c r="E256" s="269" t="s">
        <v>500</v>
      </c>
      <c r="F256" s="270" t="s">
        <v>508</v>
      </c>
      <c r="G256" s="59"/>
      <c r="H256" s="60">
        <v>254900000</v>
      </c>
      <c r="I256" s="60">
        <v>200601643.840002</v>
      </c>
      <c r="J256" s="60">
        <v>201748351.920077</v>
      </c>
      <c r="K256" s="60">
        <v>254900000</v>
      </c>
      <c r="L256" s="65">
        <v>9.15</v>
      </c>
      <c r="M256" s="65">
        <v>162.1</v>
      </c>
      <c r="N256" s="65">
        <f t="shared" si="8"/>
        <v>1.0497276378656345E-3</v>
      </c>
      <c r="O256" s="65">
        <f t="shared" si="7"/>
        <v>1.0497276378656345E-3</v>
      </c>
    </row>
    <row r="257" spans="1:15">
      <c r="A257" s="59" t="s">
        <v>131</v>
      </c>
      <c r="B257" s="59" t="s">
        <v>194</v>
      </c>
      <c r="C257" s="59" t="s">
        <v>160</v>
      </c>
      <c r="D257" s="59" t="s">
        <v>157</v>
      </c>
      <c r="E257" s="269" t="s">
        <v>509</v>
      </c>
      <c r="F257" s="270" t="s">
        <v>510</v>
      </c>
      <c r="G257" s="59"/>
      <c r="H257" s="60">
        <v>317176714</v>
      </c>
      <c r="I257" s="60">
        <v>250000000.000007</v>
      </c>
      <c r="J257" s="60">
        <v>250836897.80211201</v>
      </c>
      <c r="K257" s="60">
        <v>317176714</v>
      </c>
      <c r="L257" s="65">
        <v>8.9</v>
      </c>
      <c r="M257" s="65">
        <v>163.1</v>
      </c>
      <c r="N257" s="65">
        <f t="shared" si="8"/>
        <v>1.3051428758320939E-3</v>
      </c>
      <c r="O257" s="65">
        <f t="shared" si="7"/>
        <v>5.0113965841063882E-2</v>
      </c>
    </row>
    <row r="258" spans="1:15">
      <c r="A258" s="59" t="s">
        <v>261</v>
      </c>
      <c r="B258" s="59" t="s">
        <v>258</v>
      </c>
      <c r="C258" s="59" t="s">
        <v>264</v>
      </c>
      <c r="D258" s="59" t="s">
        <v>157</v>
      </c>
      <c r="E258" s="269" t="s">
        <v>511</v>
      </c>
      <c r="F258" s="270" t="s">
        <v>346</v>
      </c>
      <c r="G258" s="59"/>
      <c r="H258" s="60">
        <v>5470643835.6149998</v>
      </c>
      <c r="I258" s="60">
        <v>5014810000.0000296</v>
      </c>
      <c r="J258" s="60">
        <v>5019916916.9456902</v>
      </c>
      <c r="K258" s="60">
        <v>5470643835.6149998</v>
      </c>
      <c r="L258" s="65">
        <v>4.7</v>
      </c>
      <c r="M258" s="65">
        <v>164.1</v>
      </c>
      <c r="N258" s="65">
        <f t="shared" si="8"/>
        <v>2.611939813810563E-2</v>
      </c>
      <c r="O258" s="65">
        <f t="shared" si="7"/>
        <v>7.4238994229487029E-2</v>
      </c>
    </row>
    <row r="259" spans="1:15">
      <c r="A259" s="59" t="s">
        <v>131</v>
      </c>
      <c r="B259" s="59" t="s">
        <v>139</v>
      </c>
      <c r="C259" s="59" t="s">
        <v>156</v>
      </c>
      <c r="D259" s="59" t="s">
        <v>157</v>
      </c>
      <c r="E259" s="269" t="s">
        <v>511</v>
      </c>
      <c r="F259" s="270" t="s">
        <v>510</v>
      </c>
      <c r="G259" s="59"/>
      <c r="H259" s="60">
        <v>780164385</v>
      </c>
      <c r="I259" s="60">
        <v>600000000.00000894</v>
      </c>
      <c r="J259" s="60">
        <v>601300290.77150905</v>
      </c>
      <c r="K259" s="60">
        <v>780164385</v>
      </c>
      <c r="L259" s="65">
        <v>10</v>
      </c>
      <c r="M259" s="65">
        <v>165.1</v>
      </c>
      <c r="N259" s="65">
        <f t="shared" si="8"/>
        <v>3.128657695947609E-3</v>
      </c>
      <c r="O259" s="65">
        <f t="shared" si="7"/>
        <v>3.6449339662648364E-2</v>
      </c>
    </row>
    <row r="260" spans="1:15">
      <c r="A260" s="59" t="s">
        <v>131</v>
      </c>
      <c r="B260" s="59" t="s">
        <v>139</v>
      </c>
      <c r="C260" s="59" t="s">
        <v>156</v>
      </c>
      <c r="D260" s="59" t="s">
        <v>157</v>
      </c>
      <c r="E260" s="269" t="s">
        <v>512</v>
      </c>
      <c r="F260" s="270" t="s">
        <v>510</v>
      </c>
      <c r="G260" s="59"/>
      <c r="H260" s="60">
        <v>261200000</v>
      </c>
      <c r="I260" s="60">
        <v>200000000.00000301</v>
      </c>
      <c r="J260" s="60">
        <v>200381953.75172299</v>
      </c>
      <c r="K260" s="60">
        <v>261200000</v>
      </c>
      <c r="L260" s="65">
        <v>10.199999999999999</v>
      </c>
      <c r="M260" s="65">
        <v>166.1</v>
      </c>
      <c r="N260" s="65">
        <f t="shared" si="8"/>
        <v>1.0426180584911355E-3</v>
      </c>
      <c r="O260" s="65">
        <f t="shared" si="7"/>
        <v>3.6449339662648364E-2</v>
      </c>
    </row>
    <row r="261" spans="1:15">
      <c r="A261" s="59" t="s">
        <v>140</v>
      </c>
      <c r="B261" s="59" t="s">
        <v>188</v>
      </c>
      <c r="C261" s="59" t="s">
        <v>185</v>
      </c>
      <c r="D261" s="59" t="s">
        <v>157</v>
      </c>
      <c r="E261" s="269" t="s">
        <v>513</v>
      </c>
      <c r="F261" s="270" t="s">
        <v>433</v>
      </c>
      <c r="G261" s="59"/>
      <c r="H261" s="60">
        <v>4895550822.0226803</v>
      </c>
      <c r="I261" s="60">
        <v>2922000000.0001702</v>
      </c>
      <c r="J261" s="60">
        <v>2924994218.9541402</v>
      </c>
      <c r="K261" s="60">
        <v>4895550822.0226803</v>
      </c>
      <c r="L261" s="65">
        <v>7.5</v>
      </c>
      <c r="M261" s="65">
        <v>167.1</v>
      </c>
      <c r="N261" s="65">
        <f t="shared" si="8"/>
        <v>1.5219193827415899E-2</v>
      </c>
      <c r="O261" s="65">
        <f t="shared" si="7"/>
        <v>0.13565842986399346</v>
      </c>
    </row>
    <row r="262" spans="1:15">
      <c r="A262" s="59" t="s">
        <v>131</v>
      </c>
      <c r="B262" s="59" t="s">
        <v>214</v>
      </c>
      <c r="C262" s="59" t="s">
        <v>160</v>
      </c>
      <c r="D262" s="59" t="s">
        <v>157</v>
      </c>
      <c r="E262" s="269" t="s">
        <v>513</v>
      </c>
      <c r="F262" s="270" t="s">
        <v>443</v>
      </c>
      <c r="G262" s="59"/>
      <c r="H262" s="60">
        <v>6854832984</v>
      </c>
      <c r="I262" s="60">
        <v>6473656582.8400097</v>
      </c>
      <c r="J262" s="60">
        <v>6477984751.90483</v>
      </c>
      <c r="K262" s="60">
        <v>6854832984</v>
      </c>
      <c r="L262" s="65">
        <v>7</v>
      </c>
      <c r="M262" s="65">
        <v>168.1</v>
      </c>
      <c r="N262" s="65">
        <f t="shared" si="8"/>
        <v>3.370594885672492E-2</v>
      </c>
      <c r="O262" s="65">
        <f t="shared" ref="O262:O268" si="9">+SUMIFS($N$5:$N$268,$B$5:$B$268,B262)</f>
        <v>0.55917166971805143</v>
      </c>
    </row>
    <row r="263" spans="1:15">
      <c r="A263" s="59" t="s">
        <v>131</v>
      </c>
      <c r="B263" s="59" t="s">
        <v>214</v>
      </c>
      <c r="C263" s="59" t="s">
        <v>160</v>
      </c>
      <c r="D263" s="59" t="s">
        <v>157</v>
      </c>
      <c r="E263" s="269" t="s">
        <v>513</v>
      </c>
      <c r="F263" s="270" t="s">
        <v>514</v>
      </c>
      <c r="G263" s="59"/>
      <c r="H263" s="60">
        <v>1185016438</v>
      </c>
      <c r="I263" s="60">
        <v>1137827172.53</v>
      </c>
      <c r="J263" s="60">
        <v>1138587903.0857201</v>
      </c>
      <c r="K263" s="60">
        <v>1185016438</v>
      </c>
      <c r="L263" s="65">
        <v>7.75</v>
      </c>
      <c r="M263" s="65">
        <v>169.1</v>
      </c>
      <c r="N263" s="65">
        <f t="shared" si="8"/>
        <v>5.9242476016956149E-3</v>
      </c>
      <c r="O263" s="65">
        <f t="shared" si="9"/>
        <v>0.55917166971805143</v>
      </c>
    </row>
    <row r="264" spans="1:15">
      <c r="A264" s="59" t="s">
        <v>131</v>
      </c>
      <c r="B264" s="59" t="s">
        <v>214</v>
      </c>
      <c r="C264" s="59" t="s">
        <v>160</v>
      </c>
      <c r="D264" s="59" t="s">
        <v>157</v>
      </c>
      <c r="E264" s="269" t="s">
        <v>513</v>
      </c>
      <c r="F264" s="270" t="s">
        <v>515</v>
      </c>
      <c r="G264" s="59"/>
      <c r="H264" s="60">
        <v>1142087836</v>
      </c>
      <c r="I264" s="60">
        <v>1075404724.72001</v>
      </c>
      <c r="J264" s="60">
        <v>1076123720.7622001</v>
      </c>
      <c r="K264" s="60">
        <v>1142087836</v>
      </c>
      <c r="L264" s="65">
        <v>7</v>
      </c>
      <c r="M264" s="65">
        <v>170.1</v>
      </c>
      <c r="N264" s="65">
        <f t="shared" si="8"/>
        <v>5.5992368745316438E-3</v>
      </c>
      <c r="O264" s="65">
        <f t="shared" si="9"/>
        <v>0.55917166971805143</v>
      </c>
    </row>
    <row r="265" spans="1:15">
      <c r="A265" s="59" t="s">
        <v>131</v>
      </c>
      <c r="B265" s="59" t="s">
        <v>214</v>
      </c>
      <c r="C265" s="59" t="s">
        <v>160</v>
      </c>
      <c r="D265" s="59" t="s">
        <v>157</v>
      </c>
      <c r="E265" s="269" t="s">
        <v>513</v>
      </c>
      <c r="F265" s="270" t="s">
        <v>516</v>
      </c>
      <c r="G265" s="59"/>
      <c r="H265" s="60">
        <v>1142472164</v>
      </c>
      <c r="I265" s="60">
        <v>1074346733.1700101</v>
      </c>
      <c r="J265" s="60">
        <v>1075065021.8583</v>
      </c>
      <c r="K265" s="60">
        <v>1142472164</v>
      </c>
      <c r="L265" s="65">
        <v>7</v>
      </c>
      <c r="M265" s="65">
        <v>171.1</v>
      </c>
      <c r="N265" s="65">
        <f t="shared" si="8"/>
        <v>5.5937283016534757E-3</v>
      </c>
      <c r="O265" s="65">
        <f t="shared" si="9"/>
        <v>0.55917166971805143</v>
      </c>
    </row>
    <row r="266" spans="1:15">
      <c r="A266" s="59" t="s">
        <v>131</v>
      </c>
      <c r="B266" s="59" t="s">
        <v>180</v>
      </c>
      <c r="C266" s="59" t="s">
        <v>156</v>
      </c>
      <c r="D266" s="59" t="s">
        <v>157</v>
      </c>
      <c r="E266" s="269" t="s">
        <v>513</v>
      </c>
      <c r="F266" s="270" t="s">
        <v>517</v>
      </c>
      <c r="G266" s="59"/>
      <c r="H266" s="60">
        <v>1627732872</v>
      </c>
      <c r="I266" s="60">
        <v>1561839838.99</v>
      </c>
      <c r="J266" s="60">
        <v>1562884056.7035999</v>
      </c>
      <c r="K266" s="60">
        <v>1627732872</v>
      </c>
      <c r="L266" s="65">
        <v>8.5</v>
      </c>
      <c r="M266" s="65">
        <v>172.1</v>
      </c>
      <c r="N266" s="65">
        <f t="shared" si="8"/>
        <v>8.1319256067641059E-3</v>
      </c>
      <c r="O266" s="65">
        <f t="shared" si="9"/>
        <v>6.1666684613555074E-2</v>
      </c>
    </row>
    <row r="267" spans="1:15">
      <c r="A267" s="59" t="s">
        <v>131</v>
      </c>
      <c r="B267" s="59" t="s">
        <v>180</v>
      </c>
      <c r="C267" s="59" t="s">
        <v>156</v>
      </c>
      <c r="D267" s="59" t="s">
        <v>157</v>
      </c>
      <c r="E267" s="269" t="s">
        <v>513</v>
      </c>
      <c r="F267" s="270" t="s">
        <v>518</v>
      </c>
      <c r="G267" s="59"/>
      <c r="H267" s="60">
        <v>1627616448</v>
      </c>
      <c r="I267" s="60">
        <v>1563606233.4100101</v>
      </c>
      <c r="J267" s="60">
        <v>1564651632.1028099</v>
      </c>
      <c r="K267" s="60">
        <v>1627616448</v>
      </c>
      <c r="L267" s="65">
        <v>8.5</v>
      </c>
      <c r="M267" s="65">
        <v>173.1</v>
      </c>
      <c r="N267" s="65">
        <f t="shared" si="8"/>
        <v>8.1411225728404233E-3</v>
      </c>
      <c r="O267" s="65">
        <f t="shared" si="9"/>
        <v>6.1666684613555074E-2</v>
      </c>
    </row>
    <row r="268" spans="1:15">
      <c r="A268" s="59" t="s">
        <v>131</v>
      </c>
      <c r="B268" s="59" t="s">
        <v>139</v>
      </c>
      <c r="C268" s="59" t="s">
        <v>156</v>
      </c>
      <c r="D268" s="59" t="s">
        <v>157</v>
      </c>
      <c r="E268" s="269" t="s">
        <v>513</v>
      </c>
      <c r="F268" s="270" t="s">
        <v>189</v>
      </c>
      <c r="G268" s="59"/>
      <c r="H268" s="60">
        <v>5704794520</v>
      </c>
      <c r="I268" s="60">
        <v>5241858448.8000097</v>
      </c>
      <c r="J268" s="60">
        <v>5245704422.32162</v>
      </c>
      <c r="K268" s="60">
        <v>5704794520</v>
      </c>
      <c r="L268" s="65">
        <v>7</v>
      </c>
      <c r="M268" s="65">
        <v>174.1</v>
      </c>
      <c r="N268" s="65">
        <f t="shared" si="8"/>
        <v>2.7294205180751228E-2</v>
      </c>
      <c r="O268" s="65">
        <f t="shared" si="9"/>
        <v>3.6449339662648364E-2</v>
      </c>
    </row>
    <row r="269" spans="1:15">
      <c r="A269" s="267" t="s">
        <v>130</v>
      </c>
      <c r="B269" s="268"/>
      <c r="C269" s="268"/>
      <c r="D269" s="268"/>
      <c r="E269" s="268"/>
      <c r="F269" s="268"/>
      <c r="G269" s="268"/>
      <c r="H269" s="268"/>
      <c r="I269" s="268"/>
      <c r="J269" s="61">
        <f>SUM(J5:J268)</f>
        <v>262819676276.86826</v>
      </c>
      <c r="K269" s="267"/>
      <c r="L269" s="267"/>
      <c r="M269" s="267"/>
      <c r="N269" s="267"/>
      <c r="O269" s="267"/>
    </row>
    <row r="270" spans="1:15">
      <c r="A270"/>
      <c r="B270"/>
      <c r="C270"/>
      <c r="D270"/>
      <c r="E270" s="30"/>
      <c r="F270"/>
      <c r="G270"/>
      <c r="H270"/>
      <c r="I270"/>
      <c r="J270"/>
      <c r="K270"/>
      <c r="L270"/>
      <c r="M270"/>
      <c r="N270"/>
      <c r="O270"/>
    </row>
    <row r="271" spans="1:15" ht="15.75">
      <c r="A271" s="67" t="s">
        <v>519</v>
      </c>
      <c r="B271"/>
      <c r="C271" s="62">
        <v>192191140485.05298</v>
      </c>
      <c r="D271"/>
      <c r="E271" s="30"/>
      <c r="F271"/>
      <c r="G271"/>
      <c r="H271"/>
      <c r="I271"/>
      <c r="J271"/>
      <c r="K271"/>
      <c r="L271"/>
      <c r="M271"/>
      <c r="N271"/>
      <c r="O271"/>
    </row>
  </sheetData>
  <mergeCells count="2">
    <mergeCell ref="A1:B1"/>
    <mergeCell ref="A2:I2"/>
  </mergeCell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Qn0qrnYf0kR8wPj5mYa3AwYcDy1lThrpw32ZhVxSepc=</DigestValue>
    </Reference>
    <Reference Type="http://www.w3.org/2000/09/xmldsig#Object" URI="#idOfficeObject">
      <DigestMethod Algorithm="http://www.w3.org/2001/04/xmlenc#sha256"/>
      <DigestValue>ZHXoYPWkVyHnkc+mCIhXlBd45k6yYgDAzKDl3vYG7m8=</DigestValue>
    </Reference>
    <Reference Type="http://uri.etsi.org/01903#SignedProperties" URI="#idSignedProperties">
      <Transforms>
        <Transform Algorithm="http://www.w3.org/TR/2001/REC-xml-c14n-20010315"/>
      </Transforms>
      <DigestMethod Algorithm="http://www.w3.org/2001/04/xmlenc#sha256"/>
      <DigestValue>wyW45SSHT3b5iSCV9LOeLmNMDEmBAMIvFo8fSCL14JY=</DigestValue>
    </Reference>
    <Reference Type="http://www.w3.org/2000/09/xmldsig#Object" URI="#idValidSigLnImg">
      <DigestMethod Algorithm="http://www.w3.org/2001/04/xmlenc#sha256"/>
      <DigestValue>h1XXsjTHHvZANqZkoptxpYEBQngzdHOAg9ekkJS2lBA=</DigestValue>
    </Reference>
    <Reference Type="http://www.w3.org/2000/09/xmldsig#Object" URI="#idInvalidSigLnImg">
      <DigestMethod Algorithm="http://www.w3.org/2001/04/xmlenc#sha256"/>
      <DigestValue>tmDGR/30ZGp0q8T1snRCoQj7H6dyGIaJDVI+AU+hAVE=</DigestValue>
    </Reference>
  </SignedInfo>
  <SignatureValue>u80xl+TbYY+dVNhE5pFKdWWy/gIJuPc8zKbcWtx7gCk+l3Uy6oYVu9Oy9m4hST7eU9A6SF62A4Rv
qLNXCOENb2ljFOq1RFwajpHuCaQiuPBmSaZjSocdO0pwcDUDRS3I/FTM0aQsrUSUoZVrbEKVLuT+
Ad5uJH4QAL6aarA+X5gSreC7qdrFY+NiYhOGNPop3TUEucia/jCGqG53m16eGfmKZmpbOR2alK+C
U12dBwfZD1Ab16eBZbSu9mA91GNP2NeD0gsZjW+cypZaXcgXZv1fRGXCrk5vcgqFmPdqHAT4gVpy
qSBhIAIOv7o63+FvvPf33ccvH3UdXE6EMiEMiw==</SignatureValue>
  <KeyInfo>
    <X509Data>
      <X509Certificate>MIIIAjCCBeqgAwIBAgIIc80uvGfQjVQwDQYJKoZIhvcNAQELBQAwWzEXMBUGA1UEBRMOUlVDIDgwMDUwMTcyLTExGjAYBgNVBAMTEUNBLURPQ1VNRU5UQSBTLkEuMRcwFQYDVQQKEw5ET0NVTUVOVEEgUy5BLjELMAkGA1UEBhMCUFkwHhcNMjEwOTAxMTQwODMyWhcNMjMwOTAxMTQxODMyWjCBpDELMAkGA1UEBhMCUFkxFjAUBgNVBAQMDUdBUkNJQSBBR1VJQVIxETAPBgNVBAUTCENJMzI4MjY0MRcwFQYDVQQqDA5NQVJJQSBBR1VTVElOQTEXMBUGA1UECgwOUEVSU09OQSBGSVNJQ0ExETAPBgNVBAsMCEZJUk1BIEYyMSUwIwYDVQQDDBxNQVJJQSBBR1VTVElOQSBHQVJDSUEgQUdVSUFSMIIBIjANBgkqhkiG9w0BAQEFAAOCAQ8AMIIBCgKCAQEA3xRJl7CIlyJyH2iKGneEckQP9wG6KZxItlmf/5f8gg9LkPK3MhiqJ+DMi/KQCLGasSjR86WXAR6WWE/iwKVdshPRCUMu3FAQ/fTPBQkcL3HvDX1OfWJKUYHmzkk490wM/uuFep9mTs9NPAkE1S3MDZ5LxdGIKutWjQA9uG6Cz4obHli+W1irP3EqQ+ceH4n6cx/IoQcZ2fGfNLUBfniTHoUq9uzrnwk+yeoSgTQwcOVHoRckGeel6d4LUAQvacWvd0eGQd1yMh7nFcSE3ESRyh6GQW4stkwCXM2GnFrZL6BfxXhzzBKaWx01JJdwweiIhwxUVY6VPBQweuiehVojiwIDAQABo4IDfjCCA3owDAYDVR0TAQH/BAIwADAOBgNVHQ8BAf8EBAMCBeAwKgYDVR0lAQH/BCAwHgYIKwYBBQUHAwEGCCsGAQUFBwMCBggrBgEFBQcDBDAdBgNVHQ4EFgQUPVyELpk5s3mjbf3G1JeIpD7T5Gg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IGA1UdEQQbMBmBF21nYXJjaWFhZ3VpYXJ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zbJIacDNP7rCGSe7ZN2CHIBYgFAkUANheafWMEVpmE6eZy96Qwvfbl9fGnErOU6zK4/HBgNCCiV3MLCdaryDEx3hURANYBxEqIwMRdwL+VRw5pJAQQ8lOFIZGsd1YbfU8mYmg7IIQmR3xFhhwpQpg3l17KjfXoEau3AmKw1dq8VEaxAGuM79jTBehpBBg+AQG4tb17wkFOrxt0aKvaloHPKQUjePS3y5ppNa8jj51TFW3qEbGy2OWFFe/Pn0UG7taKsxucgxOpL9Hlhxg1RFGOKywqSmQG5JKJapN6TdZplAA+IF2KHaLKVsaFXrl9d8hOduLv5Sr67P5eVgR9XgTX12Ps5VYToPMRHdW2UPQEcoN5bHkdBcH57JrX6L0IgZsTg+4W4MNSeWWPhcEjbWFD9r/mQ8wu3JDHnHfGstrg07mf+k6gTUmzbxVjXZW/Cdx0sjhW2fH2J3IQLxOM/eZQVz+YtTOWQ6+9YA0w1no49bLj5fjrVmE5p5qwARoiP0DrdAJ+hZ+CHnsWVqISNJN4knePOjtv6tKYBlxIM4mYDXKGudphdQSoGp8ChrU62q/se7d7WEh9ulMuZ++2VSt1dl5RgJtqQaiQrGk0HiD04rVFiHBTDC+HRQ5pQ5GdWVnUfZjqb3DXRpt4AeeO5BqZkini+IyFG0dl2dXqWcQD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uQuyupO2gzEBNC3HL9BC5s+IvcwRAJpbicA1RwQnuJk=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/R/UTH0M9J/9DudKFeR7L+YLPDR0cidPszGxvIxz5K4=</DigestValue>
      </Reference>
      <Reference URI="/xl/drawings/vmlDrawing1.vml?ContentType=application/vnd.openxmlformats-officedocument.vmlDrawing">
        <DigestMethod Algorithm="http://www.w3.org/2001/04/xmlenc#sha256"/>
        <DigestValue>vZJqKTwkC2RjP768DfNP+YWksEoTTZLaGMD3Fy0I06Y=</DigestValue>
      </Reference>
      <Reference URI="/xl/media/image1.png?ContentType=image/png">
        <DigestMethod Algorithm="http://www.w3.org/2001/04/xmlenc#sha256"/>
        <DigestValue>pbCxoqE+2IOB7avx5idMjSkF2o2E4o94SLkX2WQLKPg=</DigestValue>
      </Reference>
      <Reference URI="/xl/media/image2.emf?ContentType=image/x-emf">
        <DigestMethod Algorithm="http://www.w3.org/2001/04/xmlenc#sha256"/>
        <DigestValue>fLGgNq0PLEUWD8qczdsZypimZe4xITPRa6E3tdUY7ls=</DigestValue>
      </Reference>
      <Reference URI="/xl/media/image3.emf?ContentType=image/x-emf">
        <DigestMethod Algorithm="http://www.w3.org/2001/04/xmlenc#sha256"/>
        <DigestValue>uXTSWEJhPwRgVveLwZS54YPe4ORHE8xD68HMQGplVxs=</DigestValue>
      </Reference>
      <Reference URI="/xl/printerSettings/printerSettings1.bin?ContentType=application/vnd.openxmlformats-officedocument.spreadsheetml.printerSettings">
        <DigestMethod Algorithm="http://www.w3.org/2001/04/xmlenc#sha256"/>
        <DigestValue>L+phf7wVp8vDkRtMOiIwwILGG4rgYOKhmcoAahAFl3A=</DigestValue>
      </Reference>
      <Reference URI="/xl/printerSettings/printerSettings2.bin?ContentType=application/vnd.openxmlformats-officedocument.spreadsheetml.printerSettings">
        <DigestMethod Algorithm="http://www.w3.org/2001/04/xmlenc#sha256"/>
        <DigestValue>/E2xUnaKVvQhybBMAm8SzdIUH7GTLxtcurIpY3UIOPM=</DigestValue>
      </Reference>
      <Reference URI="/xl/printerSettings/printerSettings3.bin?ContentType=application/vnd.openxmlformats-officedocument.spreadsheetml.printerSettings">
        <DigestMethod Algorithm="http://www.w3.org/2001/04/xmlenc#sha256"/>
        <DigestValue>L2ohcak+/9wjYOAARmXQmriXd+UJTzNQelAERlcaQk4=</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sharedStrings.xml?ContentType=application/vnd.openxmlformats-officedocument.spreadsheetml.sharedStrings+xml">
        <DigestMethod Algorithm="http://www.w3.org/2001/04/xmlenc#sha256"/>
        <DigestValue>/VyR1fZduJWEwHrRMbHJbioW66tWkjg3YgjRPDlJSaI=</DigestValue>
      </Reference>
      <Reference URI="/xl/styles.xml?ContentType=application/vnd.openxmlformats-officedocument.spreadsheetml.styles+xml">
        <DigestMethod Algorithm="http://www.w3.org/2001/04/xmlenc#sha256"/>
        <DigestValue>6fSui8wtUG6bsLGD9N064DiwTDJURQOVpcqCO2PiN/Y=</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G/SGZKJdFx+jzGiTTAZDLMYGZtUbGVjkfJgAshQTuJg=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H4snGY4pG51zNHx0pIlAH5xivuWhU66tG+Czj/MHZhk=</DigestValue>
      </Reference>
      <Reference URI="/xl/worksheets/sheet2.xml?ContentType=application/vnd.openxmlformats-officedocument.spreadsheetml.worksheet+xml">
        <DigestMethod Algorithm="http://www.w3.org/2001/04/xmlenc#sha256"/>
        <DigestValue>cWd6KlxMNrhlDOIWtXmS6XMo2XSJK+gFoqjkBKnSX3E=</DigestValue>
      </Reference>
      <Reference URI="/xl/worksheets/sheet3.xml?ContentType=application/vnd.openxmlformats-officedocument.spreadsheetml.worksheet+xml">
        <DigestMethod Algorithm="http://www.w3.org/2001/04/xmlenc#sha256"/>
        <DigestValue>RHrJs0a1nKUBy1E6ArYnOZVr9k1eHRmtZCSH6NNCS/8=</DigestValue>
      </Reference>
      <Reference URI="/xl/worksheets/sheet4.xml?ContentType=application/vnd.openxmlformats-officedocument.spreadsheetml.worksheet+xml">
        <DigestMethod Algorithm="http://www.w3.org/2001/04/xmlenc#sha256"/>
        <DigestValue>PouvxAHx4sZjJwBJKvlanq5+pQwzDCPoBKywrr3SV+w=</DigestValue>
      </Reference>
      <Reference URI="/xl/worksheets/sheet5.xml?ContentType=application/vnd.openxmlformats-officedocument.spreadsheetml.worksheet+xml">
        <DigestMethod Algorithm="http://www.w3.org/2001/04/xmlenc#sha256"/>
        <DigestValue>IcRQ++JApge1yZeaNUHPWy2LuBNWLJUF4y0bY88DWK0=</DigestValue>
      </Reference>
      <Reference URI="/xl/worksheets/sheet6.xml?ContentType=application/vnd.openxmlformats-officedocument.spreadsheetml.worksheet+xml">
        <DigestMethod Algorithm="http://www.w3.org/2001/04/xmlenc#sha256"/>
        <DigestValue>or9DTbSuG7eDbl3y8rf5Fm0DS6t4YXwEDU0EKeMbHf0=</DigestValue>
      </Reference>
      <Reference URI="/xl/worksheets/sheet7.xml?ContentType=application/vnd.openxmlformats-officedocument.spreadsheetml.worksheet+xml">
        <DigestMethod Algorithm="http://www.w3.org/2001/04/xmlenc#sha256"/>
        <DigestValue>OZZIVd13EvukahyDkKDNDVPlE6wAa2VUfZw1V3swLzQ=</DigestValue>
      </Reference>
    </Manifest>
    <SignatureProperties>
      <SignatureProperty Id="idSignatureTime" Target="#idPackageSignature">
        <mdssi:SignatureTime xmlns:mdssi="http://schemas.openxmlformats.org/package/2006/digital-signature">
          <mdssi:Format>YYYY-MM-DDThh:mm:ssTZD</mdssi:Format>
          <mdssi:Value>2022-10-31T20:11:07Z</mdssi:Value>
        </mdssi:SignatureTime>
      </SignatureProperty>
    </SignatureProperties>
  </Object>
  <Object Id="idOfficeObject">
    <SignatureProperties>
      <SignatureProperty Id="idOfficeV1Details" Target="#idPackageSignature">
        <SignatureInfoV1 xmlns="http://schemas.microsoft.com/office/2006/digsig">
          <SetupID>{E4D388FD-341F-4977-999B-3D533A1E3007}</SetupID>
          <SignatureText>Agustina García</SignatureText>
          <SignatureImage/>
          <SignatureComments/>
          <WindowsVersion>10.0</WindowsVersion>
          <OfficeVersion>16.0.15629/23</OfficeVersion>
          <ApplicationVersion>16.0.15629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2022-10-31T20:11:07Z</xd:SigningTime>
          <xd:SigningCertificate>
            <xd:Cert>
              <xd:CertDigest>
                <DigestMethod Algorithm="http://www.w3.org/2001/04/xmlenc#sha256"/>
                <DigestValue>i19B8pUg0WdfCxZ/eto3mv6hvtBnPXLGpvS80ZIYZ20=</DigestValue>
              </xd:CertDigest>
              <xd:IssuerSerial>
                <X509IssuerName>C=PY, O=DOCUMENTA S.A., CN=CA-DOCUMENTA S.A., SERIALNUMBER=RUC 80050172-1</X509IssuerName>
                <X509SerialNumber>8344377071317847380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cBAAB/AAAAAAAAAAAAAAB6EgAA8AgAACBFTUYAAAEA8BsAAKoAAAAGAAAAAAAAAAAAAAAAAAAAgAcAADgEAABYAQAAwQAAAAAAAAAAAAAAAAAAAMA/BQDo8QIACgAAABAAAAAAAAAAAAAAAEsAAAAQAAAAAAAAAAUAAAAeAAAAGAAAAAAAAAAAAAAACAEAAIAAAAAnAAAAGAAAAAEAAAAAAAAAAAAAAAAAAAAlAAAADAAAAAEAAABMAAAAZAAAAAAAAAAAAAAABwEAAH8AAAAAAAAAAAAAAA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8PDwAAAAAAAlAAAADAAAAAEAAABMAAAAZAAAAAAAAAAAAAAABwEAAH8AAAAAAAAAAAAAAAgBAACAAAAAIQDwAAAAAAAAAAAAAACAPwAAAAAAAAAAAACAPwAAAAAAAAAAAAAAAAAAAAAAAAAAAAAAAAAAAAAAAAAAJQAAAAwAAAAAAACAKAAAAAwAAAABAAAAJwAAABgAAAABAAAAAAAAAPDw8AAAAAAAJQAAAAwAAAABAAAATAAAAGQAAAAAAAAAAAAAAAcBAAB/AAAAAAAAAAAAAAAI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AAAAAAAlAAAADAAAAAEAAABMAAAAZAAAAAAAAAAAAAAABwEAAH8AAAAAAAAAAAAAAAgBAACAAAAAIQDwAAAAAAAAAAAAAACAPwAAAAAAAAAAAACAPwAAAAAAAAAAAAAAAAAAAAAAAAAAAAAAAAAAAAAAAAAAJQAAAAwAAAAAAACAKAAAAAwAAAABAAAAJwAAABgAAAABAAAAAAAAAP///wAAAAAAJQAAAAwAAAABAAAATAAAAGQAAAAAAAAAAAAAAAc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VVWPQYX2jkG+AAAABAAAAAoAAABMAAAAAAAAAAAAAAAAAAAA//////////9gAAAAMwAxAC8AMQAwAC8AMgAwADIAMgAGAAAABgAAAAQAAAAGAAAABgAAAAQAAAAGAAAABgAAAAYAAAAGAAAASwAAAEAAAAAwAAAABQAAACAAAAABAAAAAQAAABAAAAAAAAAAAAAAAAgBAACAAAAAAAAAAAAAAAAI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VWPQYX2jk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YAAAASAAAACUAAAAMAAAABAAAAFQAAACoAAAAKgAAADMAAACWAAAARwAAAAEAAABVVY9BhfaOQSoAAAAzAAAADwAAAEwAAAAAAAAAAAAAAAAAAAD//////////2wAAABBAGcAdQBzAHQAaQBuAGEAIABHAGEAcgBjAO0AYQAAAAoAAAAJAAAACQAAAAcAAAAFAAAABAAAAAkAAAAIAAAABAAAAAsAAAAIAAAABgAAAAcAAAAEAAAACAAAAEsAAABAAAAAMAAAAAUAAAAgAAAAAQAAAAEAAAAQAAAAAAAAAAAAAAAIAQAAgAAAAAAAAAAAAAAACAEAAIAAAAAlAAAADAAAAAIAAAAnAAAAGAAAAAUAAAAAAAAA////AAAAAAAlAAAADAAAAAUAAABMAAAAZAAAAAAAAABQAAAABwEAAHwAAAAAAAAAUAAAAAgBAAAtAAAAIQDwAAAAAAAAAAAAAACAPwAAAAAAAAAAAACAPwAAAAAAAAAAAAAAAAAAAAAAAAAAAAAAAAAAAAAAAAAAJQAAAAwAAAAAAACAKAAAAAwAAAAFAAAAJwAAABgAAAAFAAAAAAAAAP///wAAAAAAJQAAAAwAAAAFAAAATAAAAGQAAAAJAAAAUAAAAP4AAABcAAAACQAAAFAAAAD2AAAADQAAACEA8AAAAAAAAAAAAAAAgD8AAAAAAAAAAAAAgD8AAAAAAAAAAAAAAAAAAAAAAAAAAAAAAAAAAAAAAAAAACUAAAAMAAAAAAAAgCgAAAAMAAAABQAAACUAAAAMAAAAAQAAABgAAAAMAAAAAAAAABIAAAAMAAAAAQAAAB4AAAAYAAAACQAAAFAAAAD/AAAAXQAAACUAAAAMAAAAAQAAAFQAAAD0AAAACgAAAFAAAACfAAAAXAAAAAEAAABVVY9BhfaOQQoAAABQAAAAHAAAAEwAAAAAAAAAAAAAAAAAAAD//////////4QAAABNAGEAcgBpAGEAIABBAGcAdQBzAHQAaQBuAGEAIABHAGEAcgBjAGkAYQAgAEEAZwB1AGkAYQByAAoAAAAGAAAABAAAAAMAAAAGAAAAAwAAAAcAAAAHAAAABwAAAAUAAAAEAAAAAwAAAAcAAAAGAAAAAwAAAAgAAAAGAAAABAAAAAUAAAADAAAABgAAAAMAAAAHAAAABwAAAAcAAAADAAAABgAAAAQAAABLAAAAQAAAADAAAAAFAAAAIAAAAAEAAAABAAAAEAAAAAAAAAAAAAAACAEAAIAAAAAAAAAAAAAAAAgBAACAAAAAJQAAAAwAAAACAAAAJwAAABgAAAAFAAAAAAAAAP///wAAAAAAJQAAAAwAAAAFAAAATAAAAGQAAAAJAAAAYAAAAP4AAABsAAAACQAAAGAAAAD2AAAADQAAACEA8AAAAAAAAAAAAAAAgD8AAAAAAAAAAAAAgD8AAAAAAAAAAAAAAAAAAAAAAAAAAAAAAAAAAAAAAAAAACUAAAAMAAAAAAAAgCgAAAAMAAAABQAAACUAAAAMAAAAAQAAABgAAAAMAAAAAAAAABIAAAAMAAAAAQAAAB4AAAAYAAAACQAAAGAAAAD/AAAAbQAAACUAAAAMAAAAAQAAAFQAAAB8AAAACgAAAGAAAAA6AAAAbAAAAAEAAABVVY9BhfaOQQoAAABgAAAACAAAAEwAAAAAAAAAAAAAAAAAAAD//////////1wAAABDAG8AbgB0AGEAZABvAHIABwAAAAcAAAAHAAAABAAAAAYAAAAHAAAABwAAAAQAAABLAAAAQAAAADAAAAAFAAAAIAAAAAEAAAABAAAAEAAAAAAAAAAAAAAACAEAAIAAAAAAAAAAAAAAAAgBAACAAAAAJQAAAAwAAAACAAAAJwAAABgAAAAFAAAAAAAAAP///wAAAAAAJQAAAAwAAAAFAAAATAAAAGQAAAAJAAAAcAAAAP4AAAB8AAAACQAAAHAAAAD2AAAADQAAACEA8AAAAAAAAAAAAAAAgD8AAAAAAAAAAAAAgD8AAAAAAAAAAAAAAAAAAAAAAAAAAAAAAAAAAAAAAAAAACUAAAAMAAAAAAAAgCgAAAAMAAAABQAAACUAAAAMAAAAAQAAABgAAAAMAAAAAAAAABIAAAAMAAAAAQAAABYAAAAMAAAAAAAAAFQAAABEAQAACgAAAHAAAAD9AAAAfAAAAAEAAABVVY9BhfaOQQoAAABwAAAAKQAAAEwAAAAEAAAACQAAAHAAAAD/AAAAfQAAAKAAAABGAGkAcgBtAGEAZABvACAAcABvAHIAOgAgAE0AQQBSAEkAQQAgAEEARwBVAFMAVABJAE4AQQAgAEcAQQBSAEMASQBBACAAQQBHAFUASQBBAFIAAAAGAAAAAwAAAAQAAAAJAAAABgAAAAcAAAAHAAAAAwAAAAcAAAAHAAAABAAAAAMAAAADAAAACgAAAAcAAAAHAAAAAwAAAAcAAAADAAAABwAAAAgAAAAIAAAABgAAAAYAAAADAAAACAAAAAcAAAADAAAACAAAAAcAAAAHAAAABwAAAAMAAAAHAAAAAwAAAAcAAAAIAAAACAAAAAMAAAAHAAAABwAAABYAAAAMAAAAAAAAACUAAAAMAAAAAgAAAA4AAAAUAAAAAAAAABAAAAAUAAAA</Object>
  <Object Id="idInvalidSigLnImg">AQAAAGwAAAAAAAAAAAAAAAcBAAB/AAAAAAAAAAAAAAB6EgAA8AgAACBFTUYAAAEAXCEAALEAAAAGAAAAAAAAAAAAAAAAAAAAgAcAADgEAABYAQAAwQAAAAAAAAAAAAAAAAAAAMA/BQDo8QIACgAAABAAAAAAAAAAAAAAAEsAAAAQAAAAAAAAAAUAAAAeAAAAGAAAAAAAAAAAAAAACAEAAIAAAAAnAAAAGAAAAAEAAAAAAAAAAAAAAAAAAAAlAAAADAAAAAEAAABMAAAAZAAAAAAAAAAAAAAABwEAAH8AAAAAAAAAAAAAAA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8PDwAAAAAAAlAAAADAAAAAEAAABMAAAAZAAAAAAAAAAAAAAABwEAAH8AAAAAAAAAAAAAAAgBAACAAAAAIQDwAAAAAAAAAAAAAACAPwAAAAAAAAAAAACAPwAAAAAAAAAAAAAAAAAAAAAAAAAAAAAAAAAAAAAAAAAAJQAAAAwAAAAAAACAKAAAAAwAAAABAAAAJwAAABgAAAABAAAAAAAAAPDw8AAAAAAAJQAAAAwAAAABAAAATAAAAGQAAAAAAAAAAAAAAAcBAAB/AAAAAAAAAAAAAAAI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AAAAAAAlAAAADAAAAAEAAABMAAAAZAAAAAAAAAAAAAAABwEAAH8AAAAAAAAAAAAAAAgBAACAAAAAIQDwAAAAAAAAAAAAAACAPwAAAAAAAAAAAACAPwAAAAAAAAAAAAAAAAAAAAAAAAAAAAAAAAAAAAAAAAAAJQAAAAwAAAAAAACAKAAAAAwAAAABAAAAJwAAABgAAAABAAAAAAAAAP///wAAAAAAJQAAAAwAAAABAAAATAAAAGQAAAAAAAAAAAAAAAc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YX2jkEjAAAABAAAAA8AAABMAAAAAAAAAAAAAAAAAAAA//////////9sAAAARgBpAHIAbQBhACAAbgBvACAAdgDhAGwAaQBkAGEAAAAGAAAAAwAAAAQAAAAJAAAABgAAAAMAAAAHAAAABwAAAAMAAAAFAAAABgAAAAMAAAADAAAABwAAAAYAAABLAAAAQAAAADAAAAAFAAAAIAAAAAEAAAABAAAAEAAAAAAAAAAAAAAACAEAAIAAAAAAAAAAAAAAAAg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hfa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gAAABIAAAAJQAAAAwAAAAEAAAAVAAAAKgAAAAqAAAAMwAAAJYAAABHAAAAAQAAAFVVj0GF9o5BKgAAADMAAAAPAAAATAAAAAAAAAAAAAAAAAAAAP//////////bAAAAEEAZwB1AHMAdABpAG4AYQAgAEcAYQByAGMA7QBhAAAACgAAAAkAAAAJAAAABwAAAAUAAAAEAAAACQAAAAgAAAAEAAAACwAAAAgAAAAGAAAABwAAAAQAAAAIAAAASwAAAEAAAAAwAAAABQAAACAAAAABAAAAAQAAABAAAAAAAAAAAAAAAAgBAACAAAAAAAAAAAAAAAAIAQAAgAAAACUAAAAMAAAAAgAAACcAAAAYAAAABQAAAAAAAAD///8AAAAAACUAAAAMAAAABQAAAEwAAABkAAAAAAAAAFAAAAAHAQAAfAAAAAAAAABQAAAACAEAAC0AAAAhAPAAAAAAAAAAAAAAAIA/AAAAAAAAAAAAAIA/AAAAAAAAAAAAAAAAAAAAAAAAAAAAAAAAAAAAAAAAAAAlAAAADAAAAAAAAIAoAAAADAAAAAUAAAAnAAAAGAAAAAUAAAAAAAAA////AAAAAAAlAAAADAAAAAUAAABMAAAAZAAAAAkAAABQAAAA/gAAAFwAAAAJAAAAUAAAAPYAAAANAAAAIQDwAAAAAAAAAAAAAACAPwAAAAAAAAAAAACAPwAAAAAAAAAAAAAAAAAAAAAAAAAAAAAAAAAAAAAAAAAAJQAAAAwAAAAAAACAKAAAAAwAAAAFAAAAJQAAAAwAAAABAAAAGAAAAAwAAAAAAAAAEgAAAAwAAAABAAAAHgAAABgAAAAJAAAAUAAAAP8AAABdAAAAJQAAAAwAAAABAAAAVAAAAPQAAAAKAAAAUAAAAJ8AAABcAAAAAQAAAFVVj0GF9o5BCgAAAFAAAAAcAAAATAAAAAAAAAAAAAAAAAAAAP//////////hAAAAE0AYQByAGkAYQAgAEEAZwB1AHMAdABpAG4AYQAgAEcAYQByAGMAaQBhACAAQQBnAHUAaQBhAHIACgAAAAYAAAAEAAAAAwAAAAYAAAADAAAABwAAAAcAAAAHAAAABQAAAAQAAAADAAAABwAAAAYAAAADAAAACAAAAAYAAAAEAAAABQAAAAMAAAAGAAAAAwAAAAcAAAAHAAAABwAAAAMAAAAGAAAABAAAAEsAAABAAAAAMAAAAAUAAAAgAAAAAQAAAAEAAAAQAAAAAAAAAAAAAAAIAQAAgAAAAAAAAAAAAAAACAEAAIAAAAAlAAAADAAAAAIAAAAnAAAAGAAAAAUAAAAAAAAA////AAAAAAAlAAAADAAAAAUAAABMAAAAZAAAAAkAAABgAAAA/gAAAGwAAAAJAAAAYAAAAPYAAAANAAAAIQDwAAAAAAAAAAAAAACAPwAAAAAAAAAAAACAPwAAAAAAAAAAAAAAAAAAAAAAAAAAAAAAAAAAAAAAAAAAJQAAAAwAAAAAAACAKAAAAAwAAAAFAAAAJQAAAAwAAAABAAAAGAAAAAwAAAAAAAAAEgAAAAwAAAABAAAAHgAAABgAAAAJAAAAYAAAAP8AAABtAAAAJQAAAAwAAAABAAAAVAAAAHwAAAAKAAAAYAAAADoAAABsAAAAAQAAAFVVj0GF9o5BCgAAAGAAAAAIAAAATAAAAAAAAAAAAAAAAAAAAP//////////XAAAAEMAbwBuAHQAYQBkAG8AcgAHAAAABwAAAAcAAAAEAAAABgAAAAcAAAAHAAAABAAAAEsAAABAAAAAMAAAAAUAAAAgAAAAAQAAAAEAAAAQAAAAAAAAAAAAAAAIAQAAgAAAAAAAAAAAAAAACAEAAIAAAAAlAAAADAAAAAIAAAAnAAAAGAAAAAUAAAAAAAAA////AAAAAAAlAAAADAAAAAUAAABMAAAAZAAAAAkAAABwAAAA/gAAAHwAAAAJAAAAcAAAAPYAAAANAAAAIQDwAAAAAAAAAAAAAACAPwAAAAAAAAAAAACAPwAAAAAAAAAAAAAAAAAAAAAAAAAAAAAAAAAAAAAAAAAAJQAAAAwAAAAAAACAKAAAAAwAAAAFAAAAJQAAAAwAAAABAAAAGAAAAAwAAAAAAAAAEgAAAAwAAAABAAAAFgAAAAwAAAAAAAAAVAAAAEQBAAAKAAAAcAAAAP0AAAB8AAAAAQAAAFVVj0GF9o5BCgAAAHAAAAApAAAATAAAAAQAAAAJAAAAcAAAAP8AAAB9AAAAoAAAAEYAaQByAG0AYQBkAG8AIABwAG8AcgA6ACAATQBBAFIASQBBACAAQQBHAFUAUwBUAEkATgBBACAARwBBAFIAQwBJAEEAIABBAEcAVQBJAEEAUgAAAAYAAAADAAAABAAAAAkAAAAGAAAABwAAAAcAAAADAAAABwAAAAcAAAAEAAAAAwAAAAMAAAAKAAAABwAAAAcAAAADAAAABwAAAAMAAAAHAAAACAAAAAgAAAAGAAAABgAAAAMAAAAIAAAABwAAAAMAAAAIAAAABwAAAAcAAAAHAAAAAwAAAAcAAAADAAAABwAAAAgAAAAIAAAAAw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vLXHMOQzMWX1PMRqTe9ZEKJDPtUyfQRCFjeatquY2Ts=</DigestValue>
    </Reference>
    <Reference Type="http://www.w3.org/2000/09/xmldsig#Object" URI="#idOfficeObject">
      <DigestMethod Algorithm="http://www.w3.org/2001/04/xmlenc#sha256"/>
      <DigestValue>K4OzDLTVTC/o7JlGgHVybL+sFTAfbtCY2Wie0+TGz9c=</DigestValue>
    </Reference>
    <Reference Type="http://uri.etsi.org/01903#SignedProperties" URI="#idSignedProperties">
      <Transforms>
        <Transform Algorithm="http://www.w3.org/TR/2001/REC-xml-c14n-20010315"/>
      </Transforms>
      <DigestMethod Algorithm="http://www.w3.org/2001/04/xmlenc#sha256"/>
      <DigestValue>9beSrqIz5AsSD+Q6zgr4zYUk1KRCEWQ3S7eMGvzFLA8=</DigestValue>
    </Reference>
    <Reference Type="http://www.w3.org/2000/09/xmldsig#Object" URI="#idValidSigLnImg">
      <DigestMethod Algorithm="http://www.w3.org/2001/04/xmlenc#sha256"/>
      <DigestValue>es2TWjhcH1gBcVS5x0n0OSsDUO7uOw7yX/Gc2IBA2yU=</DigestValue>
    </Reference>
    <Reference Type="http://www.w3.org/2000/09/xmldsig#Object" URI="#idInvalidSigLnImg">
      <DigestMethod Algorithm="http://www.w3.org/2001/04/xmlenc#sha256"/>
      <DigestValue>yYwM+sBAhbfBq5k8Ylr4283fbnRLK1+lAq5gwxLMBbI=</DigestValue>
    </Reference>
  </SignedInfo>
  <SignatureValue>CMXjV2vsDntaXRY6DSxNXi9niBsjG1kzcHLFlJ96K+oU4Q1A2xQMiz6cXIRpwIvtyOE78EvF7pRs
IGvlNWMgBVuKdFuZwMYEPsUQEDOLBSCDsXJNW8P+CCi8F1G2uIeuVzFaw2ZI0vxeJk7zPFmiUckc
1BEMG2xygIUsMrR1yU2NNft8vPQKP53p08cyASsmko/5pXUpO1TnSMvVraMB/PB3G5Sd/Q/8ZErq
gqySTWFEWpu8xKPpkDkTPt3cNWCQxd4yh8jfKnTP8ey3uqbD5euzQ8rpEFoYs3iM5JxXZrs3Vdzc
pRIrwCnV4dTbZg+w/bhxZF/nmoIF67YA1IPLYw==</SignatureValue>
  <KeyInfo>
    <X509Data>
      <X509Certificate>MIIH+DCCBeCgAwIBAgIIKeRycyJGe9EwDQYJKoZIhvcNAQELBQAwWzEXMBUGA1UEBRMOUlVDIDgwMDUwMTcyLTExGjAYBgNVBAMTEUNBLURPQ1VNRU5UQSBTLkEuMRcwFQYDVQQKEw5ET0NVTUVOVEEgUy5BLjELMAkGA1UEBhMCUFkwHhcNMjEwNTExMTk0MDAxWhcNMjMwNTExMTk1MDAxWjCBmTELMAkGA1UEBhMCUFkxFjAUBgNVBAQMDUNBTExJWk8gUEVDQ0kxEjAQBgNVBAUTCUNJMjAzNDY2MTERMA8GA1UEKgwIRkVERVJJQ08xFzAVBgNVBAoMDlBFUlNPTkEgRklTSUNBMREwDwYDVQQLDAhGSVJNQSBGMjEfMB0GA1UEAwwWRkVERVJJQ08gQ0FMTElaTyBQRUNDSTCCASIwDQYJKoZIhvcNAQEBBQADggEPADCCAQoCggEBAJ4tUBGNILrFPSO6CLh3AFHdgP3/9vHeJu24loazdWcdaHTpFMmUf795ZY8/rWRBtedFfxCvLALKNeK19or6fpx+vh9RW6bu7PNE2TXuQm8GHx5/smtmP8Er/nvY67eXr+Goo0j1cv/5kueF1DbipfTJ2M8MrKtAqERMxrHe/oRY+u7pWOxul73sX3Qm8yJEBDes9ZKio3dCK5EWlK5B4KIR6IYcUuaUDIOaGKHAc6uiLTth7dQ4SRfUhH8j/nBJyl0HnP/0uEj7hc7QlE/p82yrdxYEotAlg2OxRC9ll8RAP4O30w+QLCA/xAzU4wOmNNQB5FlCmPcHSNZg//pdNXcCAwEAAaOCA38wggN7MAwGA1UdEwEB/wQCMAAwDgYDVR0PAQH/BAQDAgXgMCoGA1UdJQEB/wQgMB4GCCsGAQUFBwMBBggrBgEFBQcDAgYIKwYBBQUHAwQwHQYDVR0OBBYEFFXhXTUBEQT1W0yZsI3MPZi3o3au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jBgNVHREEHDAagRhmY2FsbGl6b0BpbnZlc3Rvci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qjSH3Qu4z2KaTSb3dZiRQfPTNUnBq0bYENnsiTLyFgvMIeGE4+ahH58zqmt09yy8x6SUYcWFMIyjp3TqIeX4MRrhDgwgtFKtfzTfN7pUUhNoJ6j30xev0gSwPpKRMKlN/lCVc1KO7S8nZocYXY80HoGi/oIpxaOBnzc8M6IQ1k6SY1oeetgs0nGKb9UQDKQW+ilVZQH55SnP1BQy1o7IigKjCGBm1WxmKuecNHtxNxdVOQdeYRF93ST50XtqNCyWANDfNhB1B5wqT0R+P+NBO6RdVAkX4526k9HUTsYkw+lwautbE2SOZ4tQydZtQ07jMKxvDesi1dsh1A0v9uT8Fv1Nt+OAvZ9g2bVMopc2ibIuAfmDuhuTwzAQH6suhl0A2jW5XhZanZf3eaTqXSXbg96YYcZxUKXqIi+RZ0+PPnsPFqGbZ4vOj/eEDzdG6MzNAo4bYv8FFdwBIFqAMkNWZH4gwcJxG9HNmMfcAznDOGb4KExCihBYE47ck5JRNi4PZQzR5GLejY5kXIOc9BXWg+83ORh1N6Y1Wnu+QGDKwAmBZnO6lF1yUQ6h3YDQTgh4qnnoNiznL7SBP6MF9mf5DJGNwxbkra0S8g1GmR9N0mb8OrGNvufbCisMUgbGau0Zg7Vo+BsOnHacfrnFE2DMy8zO+2USmgdCFoTzx7Ntj1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uQuyupO2gzEBNC3HL9BC5s+IvcwRAJpbicA1RwQnuJk=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/R/UTH0M9J/9DudKFeR7L+YLPDR0cidPszGxvIxz5K4=</DigestValue>
      </Reference>
      <Reference URI="/xl/drawings/vmlDrawing1.vml?ContentType=application/vnd.openxmlformats-officedocument.vmlDrawing">
        <DigestMethod Algorithm="http://www.w3.org/2001/04/xmlenc#sha256"/>
        <DigestValue>vZJqKTwkC2RjP768DfNP+YWksEoTTZLaGMD3Fy0I06Y=</DigestValue>
      </Reference>
      <Reference URI="/xl/media/image1.png?ContentType=image/png">
        <DigestMethod Algorithm="http://www.w3.org/2001/04/xmlenc#sha256"/>
        <DigestValue>pbCxoqE+2IOB7avx5idMjSkF2o2E4o94SLkX2WQLKPg=</DigestValue>
      </Reference>
      <Reference URI="/xl/media/image2.emf?ContentType=image/x-emf">
        <DigestMethod Algorithm="http://www.w3.org/2001/04/xmlenc#sha256"/>
        <DigestValue>fLGgNq0PLEUWD8qczdsZypimZe4xITPRa6E3tdUY7ls=</DigestValue>
      </Reference>
      <Reference URI="/xl/media/image3.emf?ContentType=image/x-emf">
        <DigestMethod Algorithm="http://www.w3.org/2001/04/xmlenc#sha256"/>
        <DigestValue>uXTSWEJhPwRgVveLwZS54YPe4ORHE8xD68HMQGplVxs=</DigestValue>
      </Reference>
      <Reference URI="/xl/printerSettings/printerSettings1.bin?ContentType=application/vnd.openxmlformats-officedocument.spreadsheetml.printerSettings">
        <DigestMethod Algorithm="http://www.w3.org/2001/04/xmlenc#sha256"/>
        <DigestValue>L+phf7wVp8vDkRtMOiIwwILGG4rgYOKhmcoAahAFl3A=</DigestValue>
      </Reference>
      <Reference URI="/xl/printerSettings/printerSettings2.bin?ContentType=application/vnd.openxmlformats-officedocument.spreadsheetml.printerSettings">
        <DigestMethod Algorithm="http://www.w3.org/2001/04/xmlenc#sha256"/>
        <DigestValue>/E2xUnaKVvQhybBMAm8SzdIUH7GTLxtcurIpY3UIOPM=</DigestValue>
      </Reference>
      <Reference URI="/xl/printerSettings/printerSettings3.bin?ContentType=application/vnd.openxmlformats-officedocument.spreadsheetml.printerSettings">
        <DigestMethod Algorithm="http://www.w3.org/2001/04/xmlenc#sha256"/>
        <DigestValue>L2ohcak+/9wjYOAARmXQmriXd+UJTzNQelAERlcaQk4=</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sharedStrings.xml?ContentType=application/vnd.openxmlformats-officedocument.spreadsheetml.sharedStrings+xml">
        <DigestMethod Algorithm="http://www.w3.org/2001/04/xmlenc#sha256"/>
        <DigestValue>/VyR1fZduJWEwHrRMbHJbioW66tWkjg3YgjRPDlJSaI=</DigestValue>
      </Reference>
      <Reference URI="/xl/styles.xml?ContentType=application/vnd.openxmlformats-officedocument.spreadsheetml.styles+xml">
        <DigestMethod Algorithm="http://www.w3.org/2001/04/xmlenc#sha256"/>
        <DigestValue>6fSui8wtUG6bsLGD9N064DiwTDJURQOVpcqCO2PiN/Y=</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G/SGZKJdFx+jzGiTTAZDLMYGZtUbGVjkfJgAshQTuJg=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H4snGY4pG51zNHx0pIlAH5xivuWhU66tG+Czj/MHZhk=</DigestValue>
      </Reference>
      <Reference URI="/xl/worksheets/sheet2.xml?ContentType=application/vnd.openxmlformats-officedocument.spreadsheetml.worksheet+xml">
        <DigestMethod Algorithm="http://www.w3.org/2001/04/xmlenc#sha256"/>
        <DigestValue>cWd6KlxMNrhlDOIWtXmS6XMo2XSJK+gFoqjkBKnSX3E=</DigestValue>
      </Reference>
      <Reference URI="/xl/worksheets/sheet3.xml?ContentType=application/vnd.openxmlformats-officedocument.spreadsheetml.worksheet+xml">
        <DigestMethod Algorithm="http://www.w3.org/2001/04/xmlenc#sha256"/>
        <DigestValue>RHrJs0a1nKUBy1E6ArYnOZVr9k1eHRmtZCSH6NNCS/8=</DigestValue>
      </Reference>
      <Reference URI="/xl/worksheets/sheet4.xml?ContentType=application/vnd.openxmlformats-officedocument.spreadsheetml.worksheet+xml">
        <DigestMethod Algorithm="http://www.w3.org/2001/04/xmlenc#sha256"/>
        <DigestValue>PouvxAHx4sZjJwBJKvlanq5+pQwzDCPoBKywrr3SV+w=</DigestValue>
      </Reference>
      <Reference URI="/xl/worksheets/sheet5.xml?ContentType=application/vnd.openxmlformats-officedocument.spreadsheetml.worksheet+xml">
        <DigestMethod Algorithm="http://www.w3.org/2001/04/xmlenc#sha256"/>
        <DigestValue>IcRQ++JApge1yZeaNUHPWy2LuBNWLJUF4y0bY88DWK0=</DigestValue>
      </Reference>
      <Reference URI="/xl/worksheets/sheet6.xml?ContentType=application/vnd.openxmlformats-officedocument.spreadsheetml.worksheet+xml">
        <DigestMethod Algorithm="http://www.w3.org/2001/04/xmlenc#sha256"/>
        <DigestValue>or9DTbSuG7eDbl3y8rf5Fm0DS6t4YXwEDU0EKeMbHf0=</DigestValue>
      </Reference>
      <Reference URI="/xl/worksheets/sheet7.xml?ContentType=application/vnd.openxmlformats-officedocument.spreadsheetml.worksheet+xml">
        <DigestMethod Algorithm="http://www.w3.org/2001/04/xmlenc#sha256"/>
        <DigestValue>OZZIVd13EvukahyDkKDNDVPlE6wAa2VUfZw1V3swLzQ=</DigestValue>
      </Reference>
    </Manifest>
    <SignatureProperties>
      <SignatureProperty Id="idSignatureTime" Target="#idPackageSignature">
        <mdssi:SignatureTime xmlns:mdssi="http://schemas.openxmlformats.org/package/2006/digital-signature">
          <mdssi:Format>YYYY-MM-DDThh:mm:ssTZD</mdssi:Format>
          <mdssi:Value>2022-10-31T22:30:30Z</mdssi:Value>
        </mdssi:SignatureTime>
      </SignatureProperty>
    </SignatureProperties>
  </Object>
  <Object Id="idOfficeObject">
    <SignatureProperties>
      <SignatureProperty Id="idOfficeV1Details" Target="#idPackageSignature">
        <SignatureInfoV1 xmlns="http://schemas.microsoft.com/office/2006/digsig">
          <SetupID>{110BF333-E2A1-424C-9A72-949867740D17}</SetupID>
          <SignatureText>Federico CALLIZO PECCI</SignatureText>
          <SignatureImage/>
          <SignatureComments/>
          <WindowsVersion>10.0</WindowsVersion>
          <OfficeVersion>16.0.15629/23</OfficeVersion>
          <ApplicationVersion>16.0.15629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2022-10-31T22:30:30Z</xd:SigningTime>
          <xd:SigningCertificate>
            <xd:Cert>
              <xd:CertDigest>
                <DigestMethod Algorithm="http://www.w3.org/2001/04/xmlenc#sha256"/>
                <DigestValue>PNNhDNJ2Ba7orIBHSvGmM1FHnxq7pQRtVml3TwqbO38=</DigestValue>
              </xd:CertDigest>
              <xd:IssuerSerial>
                <X509IssuerName>C=PY, O=DOCUMENTA S.A., CN=CA-DOCUMENTA S.A., SERIALNUMBER=RUC 80050172-1</X509IssuerName>
                <X509SerialNumber>3018663489066925009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8AgAACBFTUYAAAEA3BsAAKoAAAAGAAAAAAAAAAAAAAAAAAAAgAcAADgE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VVWPQYX2jkG+AAAABAAAAAoAAABMAAAAAAAAAAAAAAAAAAAA//////////9gAAAAMwAxAC8AMQAw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VWPQYX2j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TAAAARwAAACkAAAAzAAAAq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UAAAASAAAACUAAAAMAAAABAAAAFQAAADQAAAAKgAAADMAAADSAAAARwAAAAEAAABVVY9BhfaOQSoAAAAzAAAAFgAAAEwAAAAAAAAAAAAAAAAAAAD//////////3gAAABGAGUAZABlAHIAaQBjAG8AIABDAEEATABMAEkAWgBPACAAUABFAEMAQwBJAAgAAAAIAAAACQAAAAgAAAAGAAAABAAAAAcAAAAJAAAABAAAAAoAAAAKAAAACAAAAAgAAAAEAAAACQAAAAwAAAAEAAAACQAAAAgAAAAKAAAACg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0AAAAAoAAABQAAAAdgAAAFwAAAABAAAAVVWPQYX2jkEKAAAAUAAAABYAAABMAAAAAAAAAAAAAAAAAAAA//////////94AAAARgBlAGQAZQByAGkAYwBvACAAQwBhAGwAbABpAHoAbwAgAFAAZQBjAGMAaQAGAAAABgAAAAcAAAAGAAAABAAAAAMAAAAFAAAABwAAAAMAAAAHAAAABgAAAAMAAAADAAAAAwAAAAUAAAAHAAAAAwAAAAYAAAAGAAAABQAAAAU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PwAAAGwAAAABAAAAVVWPQYX2jkEKAAAAYAAAAAoAAABMAAAAAAAAAAAAAAAAAAAA//////////9gAAAAUAByAGUAcwBpAGQAZQBuAHQAZQAGAAAABAAAAAYAAAAFAAAAAwAAAAcAAAAGAAAABwAAAAQAAAAGAAAASwAAAEAAAAAwAAAABQAAACAAAAABAAAAAQAAABAAAAAAAAAAAAAAAAABAACAAAAAAAAAAAAAAAAAAQAAgAAAACUAAAAMAAAAAgAAACcAAAAYAAAABQAAAAAAAAD///8AAAAAACUAAAAMAAAABQAAAEwAAABkAAAACQAAAHAAAADQAAAAfAAAAAkAAABwAAAAyAAAAA0AAAAhAPAAAAAAAAAAAAAAAIA/AAAAAAAAAAAAAIA/AAAAAAAAAAAAAAAAAAAAAAAAAAAAAAAAAAAAAAAAAAAlAAAADAAAAAAAAIAoAAAADAAAAAUAAAAlAAAADAAAAAEAAAAYAAAADAAAAAAAAAASAAAADAAAAAEAAAAWAAAADAAAAAAAAABUAAAAIAEAAAoAAABwAAAAzwAAAHwAAAABAAAAVVWPQYX2jkEKAAAAcAAAACMAAABMAAAABAAAAAkAAABwAAAA0QAAAH0AAACUAAAARgBpAHIAbQBhAGQAbwAgAHAAbwByADoAIABGAEUARABFAFIASQBDAE8AIABDAEEATABMAEkAWgBPACAAUABFAEMAQwBJAAAABgAAAAMAAAAEAAAACQAAAAYAAAAHAAAABwAAAAMAAAAHAAAABwAAAAQAAAADAAAAAwAAAAYAAAAGAAAACAAAAAYAAAAHAAAAAwAAAAcAAAAJAAAAAwAAAAcAAAAHAAAABQAAAAUAAAADAAAABgAAAAkAAAADAAAABgAAAAYAAAAHAAAABwAAAAMAAAAWAAAADAAAAAAAAAAlAAAADAAAAAIAAAAOAAAAFAAAAAAAAAAQAAAAFAAAAA==</Object>
  <Object Id="idInvalidSigLnImg">AQAAAGwAAAAAAAAAAAAAAP8AAAB/AAAAAAAAAAAAAADrEQAA8AgAACBFTUYAAAEASCEAALEAAAAGAAAAAAAAAAAAAAAAAAAAgAcAADgE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YX2j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hfa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GF9o5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hfaO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hfaO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hfaOQQoAAABwAAAAIwAAAEwAAAAEAAAACQAAAHAAAADRAAAAfQAAAJQAAABGAGkAcgBtAGEAZABvACAAcABvAHIAOgAgAEYARQBEAEUAUgBJAEMATwAgAEMAQQBMAEwASQBaAE8AIABQAEUAQwBDAEkAAAAGAAAAAwAAAAQAAAAJAAAABgAAAAcAAAAHAAAAAwAAAAcAAAAHAAAABAAAAAMAAAADAAAABgAAAAYAAAAIAAAABgAAAAcAAAADAAAABwAAAAkAAAADAAAABwAAAAcAAAAFAAAABQAAAAMAAAAGAAAACQAAAAMAAAAGAAAABgAAAAcAAAAHAAAAAw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2</vt:i4>
      </vt:variant>
    </vt:vector>
  </HeadingPairs>
  <TitlesOfParts>
    <vt:vector size="9" baseType="lpstr">
      <vt:lpstr>Indice</vt:lpstr>
      <vt:lpstr>1</vt:lpstr>
      <vt:lpstr>2</vt:lpstr>
      <vt:lpstr>3</vt:lpstr>
      <vt:lpstr>4</vt:lpstr>
      <vt:lpstr>5</vt:lpstr>
      <vt:lpstr>6</vt:lpstr>
      <vt:lpstr>'5'!_Hlk486413223</vt:lpstr>
      <vt:lpstr>'5'!_Hlk492023274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Pablo.Roa</dc:creator>
  <cp:lastModifiedBy>Pablo Roa</cp:lastModifiedBy>
  <dcterms:created xsi:type="dcterms:W3CDTF">2015-06-05T18:19:34Z</dcterms:created>
  <dcterms:modified xsi:type="dcterms:W3CDTF">2022-10-31T15:14:56Z</dcterms:modified>
</cp:coreProperties>
</file>